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78BB6675-26C0-436A-9E31-542A5C66ACEB}" xr6:coauthVersionLast="45" xr6:coauthVersionMax="45" xr10:uidLastSave="{00000000-0000-0000-0000-000000000000}"/>
  <bookViews>
    <workbookView xWindow="-98" yWindow="-98" windowWidth="22695" windowHeight="14595" xr2:uid="{FEEC90D9-43F7-4F0B-A20C-153733B28DF5}"/>
  </bookViews>
  <sheets>
    <sheet name="Sheet1" sheetId="8" r:id="rId1"/>
    <sheet name="PSO" sheetId="7" r:id="rId2"/>
    <sheet name="DE" sheetId="6" r:id="rId3"/>
    <sheet name="COMB_WWO" sheetId="5" r:id="rId4"/>
    <sheet name="BBO" sheetId="4" r:id="rId5"/>
    <sheet name="GA" sheetId="3" r:id="rId6"/>
    <sheet name="EBO" sheetId="2" r:id="rId7"/>
    <sheet name="COMB_NWWO" sheetId="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7" l="1"/>
  <c r="H33" i="7"/>
  <c r="G33" i="7"/>
  <c r="F33" i="7"/>
  <c r="E33" i="7"/>
  <c r="I33" i="6"/>
  <c r="H33" i="6"/>
  <c r="G33" i="6"/>
  <c r="F33" i="6"/>
  <c r="E33" i="6"/>
  <c r="I33" i="5"/>
  <c r="H33" i="5"/>
  <c r="G33" i="5"/>
  <c r="F33" i="5"/>
  <c r="E33" i="5"/>
  <c r="I33" i="4"/>
  <c r="H33" i="4"/>
  <c r="G33" i="4"/>
  <c r="F33" i="4"/>
  <c r="E33" i="4"/>
  <c r="I33" i="3"/>
  <c r="H33" i="3"/>
  <c r="G33" i="3"/>
  <c r="F33" i="3"/>
  <c r="E33" i="3"/>
  <c r="I33" i="2"/>
  <c r="H33" i="2"/>
  <c r="G33" i="2"/>
  <c r="F33" i="2"/>
  <c r="E33" i="2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I33" i="1"/>
  <c r="F33" i="1"/>
  <c r="G33" i="1"/>
  <c r="H33" i="1"/>
  <c r="E3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2" i="1"/>
  <c r="B38" i="2" l="1"/>
  <c r="B38" i="3"/>
  <c r="B38" i="4"/>
  <c r="B38" i="7"/>
  <c r="B38" i="6"/>
  <c r="B38" i="5"/>
  <c r="B38" i="1"/>
  <c r="B36" i="7" l="1"/>
  <c r="B35" i="7"/>
  <c r="B34" i="7"/>
  <c r="C33" i="7"/>
  <c r="B33" i="7"/>
  <c r="C32" i="7"/>
  <c r="B32" i="7"/>
  <c r="B36" i="6"/>
  <c r="B35" i="6"/>
  <c r="B34" i="6"/>
  <c r="C33" i="6"/>
  <c r="B33" i="6"/>
  <c r="C32" i="6"/>
  <c r="B32" i="6"/>
  <c r="B36" i="5"/>
  <c r="B35" i="5"/>
  <c r="B34" i="5"/>
  <c r="C33" i="5"/>
  <c r="B33" i="5"/>
  <c r="C32" i="5"/>
  <c r="B32" i="5"/>
  <c r="B36" i="4"/>
  <c r="B35" i="4"/>
  <c r="B34" i="4"/>
  <c r="C33" i="4"/>
  <c r="B33" i="4"/>
  <c r="C32" i="4"/>
  <c r="B32" i="4"/>
  <c r="B36" i="3"/>
  <c r="B35" i="3"/>
  <c r="B34" i="3"/>
  <c r="C33" i="3"/>
  <c r="B33" i="3"/>
  <c r="C32" i="3"/>
  <c r="B32" i="3"/>
  <c r="B36" i="2"/>
  <c r="B35" i="2"/>
  <c r="B34" i="2"/>
  <c r="C33" i="2"/>
  <c r="B33" i="2"/>
  <c r="C32" i="2"/>
  <c r="B32" i="2"/>
  <c r="B36" i="1"/>
  <c r="B35" i="1"/>
  <c r="B34" i="1"/>
  <c r="C33" i="1"/>
  <c r="B33" i="1"/>
  <c r="C32" i="1"/>
  <c r="B32" i="1"/>
</calcChain>
</file>

<file path=xl/sharedStrings.xml><?xml version="1.0" encoding="utf-8"?>
<sst xmlns="http://schemas.openxmlformats.org/spreadsheetml/2006/main" count="243" uniqueCount="51">
  <si>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</si>
  <si>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</si>
  <si>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</si>
  <si>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</si>
  <si>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</si>
  <si>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</si>
  <si>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</si>
  <si>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</si>
  <si>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</si>
  <si>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</si>
  <si>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</si>
  <si>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</si>
  <si>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</si>
  <si>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</si>
  <si>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</si>
  <si>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</si>
  <si>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</si>
  <si>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</si>
  <si>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</si>
  <si>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</si>
  <si>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</si>
  <si>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</si>
  <si>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</si>
  <si>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</si>
  <si>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</si>
  <si>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</si>
  <si>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</si>
  <si>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</si>
  <si>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</si>
  <si>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</si>
  <si>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</si>
  <si>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</si>
  <si>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</si>
  <si>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EBO</t>
  </si>
  <si>
    <t>GA</t>
  </si>
  <si>
    <t>BBO</t>
  </si>
  <si>
    <t>COMB_WWO</t>
  </si>
  <si>
    <t>DE</t>
  </si>
  <si>
    <t>PSO</t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</si>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</sst>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0.19444444444444442</c:v>
                </c:pt>
                <c:pt idx="1">
                  <c:v>0.34413580246913578</c:v>
                </c:pt>
                <c:pt idx="2">
                  <c:v>0.16049382716049382</c:v>
                </c:pt>
                <c:pt idx="3">
                  <c:v>0</c:v>
                </c:pt>
                <c:pt idx="4">
                  <c:v>0</c:v>
                </c:pt>
                <c:pt idx="5">
                  <c:v>4.3209876543209874E-2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1.8518518518518517E-2</c:v>
                </c:pt>
                <c:pt idx="1">
                  <c:v>0.17901234567901234</c:v>
                </c:pt>
                <c:pt idx="2">
                  <c:v>6.7901234567901231E-2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0.29012345679012341</c:v>
                </c:pt>
                <c:pt idx="1">
                  <c:v>0.45987654320987653</c:v>
                </c:pt>
                <c:pt idx="2">
                  <c:v>0.22222222222222221</c:v>
                </c:pt>
                <c:pt idx="3">
                  <c:v>5.5555555555555552E-2</c:v>
                </c:pt>
                <c:pt idx="4">
                  <c:v>0</c:v>
                </c:pt>
                <c:pt idx="5">
                  <c:v>8.9506172839506168E-2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0.88271604938271608</c:v>
                </c:pt>
                <c:pt idx="1">
                  <c:v>0.97530864197530864</c:v>
                </c:pt>
                <c:pt idx="2">
                  <c:v>0.51851851851851849</c:v>
                </c:pt>
                <c:pt idx="3">
                  <c:v>0.19135802469135801</c:v>
                </c:pt>
                <c:pt idx="4">
                  <c:v>0.17901234567901234</c:v>
                </c:pt>
                <c:pt idx="5">
                  <c:v>0.23456790123456789</c:v>
                </c:pt>
                <c:pt idx="6">
                  <c:v>8.6419753086419748E-2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solidFill>
                <a:schemeClr val="accent5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0.52160493827160503</c:v>
                </c:pt>
                <c:pt idx="1">
                  <c:v>0.71913580246913578</c:v>
                </c:pt>
                <c:pt idx="2">
                  <c:v>0.22222222222222221</c:v>
                </c:pt>
                <c:pt idx="3">
                  <c:v>6.7901234567901231E-2</c:v>
                </c:pt>
                <c:pt idx="4">
                  <c:v>4.3209876543209874E-2</c:v>
                </c:pt>
                <c:pt idx="5">
                  <c:v>0.17901234567901234</c:v>
                </c:pt>
                <c:pt idx="6">
                  <c:v>1.3888888888888888E-2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3D4-4C21-9D93-E2C8BF6C3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8085674603174604"/>
          <c:y val="1.0079365079365079E-2"/>
          <c:w val="0.19394484126984127"/>
          <c:h val="0.2788789682539682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74CF9E0-6E87-4820-8C5E-372E148D8D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3B7F2-7522-4EFB-B737-C237F394E554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B1" t="s">
        <v>46</v>
      </c>
      <c r="C1" t="s">
        <v>47</v>
      </c>
      <c r="D1" t="s">
        <v>48</v>
      </c>
      <c r="E1" t="s">
        <v>49</v>
      </c>
      <c r="F1" t="s">
        <v>39</v>
      </c>
    </row>
    <row r="2" spans="1:6" x14ac:dyDescent="0.4">
      <c r="A2" t="s">
        <v>40</v>
      </c>
      <c r="B2">
        <v>0.19444444444444442</v>
      </c>
      <c r="C2">
        <v>1.8518518518518517E-2</v>
      </c>
      <c r="D2">
        <v>0.29012345679012341</v>
      </c>
      <c r="E2">
        <v>0.88271604938271608</v>
      </c>
      <c r="F2">
        <v>0.52160493827160503</v>
      </c>
    </row>
    <row r="3" spans="1:6" x14ac:dyDescent="0.4">
      <c r="A3" t="s">
        <v>41</v>
      </c>
      <c r="B3">
        <v>0.34413580246913578</v>
      </c>
      <c r="C3">
        <v>0.17901234567901234</v>
      </c>
      <c r="D3">
        <v>0.45987654320987653</v>
      </c>
      <c r="E3">
        <v>0.97530864197530864</v>
      </c>
      <c r="F3">
        <v>0.71913580246913578</v>
      </c>
    </row>
    <row r="4" spans="1:6" x14ac:dyDescent="0.4">
      <c r="A4" t="s">
        <v>42</v>
      </c>
      <c r="B4">
        <v>0.16049382716049382</v>
      </c>
      <c r="C4">
        <v>6.7901234567901231E-2</v>
      </c>
      <c r="D4">
        <v>0.22222222222222221</v>
      </c>
      <c r="E4">
        <v>0.51851851851851849</v>
      </c>
      <c r="F4">
        <v>0.22222222222222221</v>
      </c>
    </row>
    <row r="5" spans="1:6" x14ac:dyDescent="0.4">
      <c r="A5" t="s">
        <v>43</v>
      </c>
      <c r="B5">
        <v>0</v>
      </c>
      <c r="C5">
        <v>0</v>
      </c>
      <c r="D5">
        <v>5.5555555555555552E-2</v>
      </c>
      <c r="E5">
        <v>0.19135802469135801</v>
      </c>
      <c r="F5">
        <v>6.7901234567901231E-2</v>
      </c>
    </row>
    <row r="6" spans="1:6" x14ac:dyDescent="0.4">
      <c r="A6" t="s">
        <v>44</v>
      </c>
      <c r="B6">
        <v>0</v>
      </c>
      <c r="C6">
        <v>0</v>
      </c>
      <c r="D6">
        <v>0</v>
      </c>
      <c r="E6">
        <v>0.17901234567901234</v>
      </c>
      <c r="F6">
        <v>4.3209876543209874E-2</v>
      </c>
    </row>
    <row r="7" spans="1:6" x14ac:dyDescent="0.4">
      <c r="A7" t="s">
        <v>45</v>
      </c>
      <c r="B7">
        <v>4.3209876543209874E-2</v>
      </c>
      <c r="C7">
        <v>0</v>
      </c>
      <c r="D7">
        <v>8.9506172839506168E-2</v>
      </c>
      <c r="E7">
        <v>0.23456790123456789</v>
      </c>
      <c r="F7">
        <v>0.17901234567901234</v>
      </c>
    </row>
    <row r="8" spans="1:6" x14ac:dyDescent="0.4">
      <c r="A8" t="s">
        <v>50</v>
      </c>
      <c r="B8">
        <v>0</v>
      </c>
      <c r="C8">
        <v>0</v>
      </c>
      <c r="D8">
        <v>0</v>
      </c>
      <c r="E8">
        <v>8.6419753086419748E-2</v>
      </c>
      <c r="F8">
        <v>1.3888888888888888E-2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1EA8-A467-40E2-90F0-10A545C15044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38</v>
      </c>
      <c r="B1">
        <v>4000</v>
      </c>
    </row>
    <row r="2" spans="1:4" x14ac:dyDescent="0.4">
      <c r="A2" t="s">
        <v>1</v>
      </c>
      <c r="B2">
        <v>234</v>
      </c>
      <c r="C2">
        <v>4020</v>
      </c>
      <c r="D2">
        <f>(B2-162)/162</f>
        <v>0.44444444444444442</v>
      </c>
    </row>
    <row r="3" spans="1:4" x14ac:dyDescent="0.4">
      <c r="A3" t="s">
        <v>2</v>
      </c>
      <c r="B3">
        <v>234</v>
      </c>
      <c r="C3">
        <v>4020</v>
      </c>
      <c r="D3">
        <f t="shared" ref="D3:D31" si="0">(B3-162)/162</f>
        <v>0.44444444444444442</v>
      </c>
    </row>
    <row r="4" spans="1:4" x14ac:dyDescent="0.4">
      <c r="A4" t="s">
        <v>3</v>
      </c>
      <c r="B4">
        <v>274</v>
      </c>
      <c r="C4">
        <v>4020</v>
      </c>
      <c r="D4">
        <f t="shared" si="0"/>
        <v>0.69135802469135799</v>
      </c>
    </row>
    <row r="5" spans="1:4" x14ac:dyDescent="0.4">
      <c r="A5" t="s">
        <v>4</v>
      </c>
      <c r="B5">
        <v>272</v>
      </c>
      <c r="C5">
        <v>4020</v>
      </c>
      <c r="D5">
        <f t="shared" si="0"/>
        <v>0.67901234567901236</v>
      </c>
    </row>
    <row r="6" spans="1:4" x14ac:dyDescent="0.4">
      <c r="A6" t="s">
        <v>5</v>
      </c>
      <c r="B6">
        <v>281</v>
      </c>
      <c r="C6">
        <v>4020</v>
      </c>
      <c r="D6">
        <f t="shared" si="0"/>
        <v>0.73456790123456794</v>
      </c>
    </row>
    <row r="7" spans="1:4" x14ac:dyDescent="0.4">
      <c r="A7" t="s">
        <v>6</v>
      </c>
      <c r="B7">
        <v>201</v>
      </c>
      <c r="C7">
        <v>4020</v>
      </c>
      <c r="D7">
        <f t="shared" si="0"/>
        <v>0.24074074074074073</v>
      </c>
    </row>
    <row r="8" spans="1:4" x14ac:dyDescent="0.4">
      <c r="A8" t="s">
        <v>7</v>
      </c>
      <c r="B8">
        <v>248</v>
      </c>
      <c r="C8">
        <v>4020</v>
      </c>
      <c r="D8">
        <f t="shared" si="0"/>
        <v>0.53086419753086422</v>
      </c>
    </row>
    <row r="9" spans="1:4" x14ac:dyDescent="0.4">
      <c r="A9" t="s">
        <v>8</v>
      </c>
      <c r="B9">
        <v>231</v>
      </c>
      <c r="C9">
        <v>4020</v>
      </c>
      <c r="D9">
        <f t="shared" si="0"/>
        <v>0.42592592592592593</v>
      </c>
    </row>
    <row r="10" spans="1:4" x14ac:dyDescent="0.4">
      <c r="A10" t="s">
        <v>9</v>
      </c>
      <c r="B10">
        <v>246</v>
      </c>
      <c r="C10">
        <v>4020</v>
      </c>
      <c r="D10">
        <f t="shared" si="0"/>
        <v>0.51851851851851849</v>
      </c>
    </row>
    <row r="11" spans="1:4" x14ac:dyDescent="0.4">
      <c r="A11" t="s">
        <v>10</v>
      </c>
      <c r="B11">
        <v>217</v>
      </c>
      <c r="C11">
        <v>4020</v>
      </c>
      <c r="D11">
        <f t="shared" si="0"/>
        <v>0.33950617283950618</v>
      </c>
    </row>
    <row r="12" spans="1:4" x14ac:dyDescent="0.4">
      <c r="A12" t="s">
        <v>11</v>
      </c>
      <c r="B12">
        <v>217</v>
      </c>
      <c r="C12">
        <v>4020</v>
      </c>
      <c r="D12">
        <f t="shared" si="0"/>
        <v>0.33950617283950618</v>
      </c>
    </row>
    <row r="13" spans="1:4" x14ac:dyDescent="0.4">
      <c r="A13" t="s">
        <v>12</v>
      </c>
      <c r="B13">
        <v>228</v>
      </c>
      <c r="C13">
        <v>4020</v>
      </c>
      <c r="D13">
        <f t="shared" si="0"/>
        <v>0.40740740740740738</v>
      </c>
    </row>
    <row r="14" spans="1:4" x14ac:dyDescent="0.4">
      <c r="A14" t="s">
        <v>13</v>
      </c>
      <c r="B14">
        <v>222</v>
      </c>
      <c r="C14">
        <v>4020</v>
      </c>
      <c r="D14">
        <f t="shared" si="0"/>
        <v>0.37037037037037035</v>
      </c>
    </row>
    <row r="15" spans="1:4" x14ac:dyDescent="0.4">
      <c r="A15" t="s">
        <v>14</v>
      </c>
      <c r="B15">
        <v>191</v>
      </c>
      <c r="C15">
        <v>4020</v>
      </c>
      <c r="D15">
        <f t="shared" si="0"/>
        <v>0.17901234567901234</v>
      </c>
    </row>
    <row r="16" spans="1:4" x14ac:dyDescent="0.4">
      <c r="A16" t="s">
        <v>15</v>
      </c>
      <c r="B16">
        <v>283</v>
      </c>
      <c r="C16">
        <v>4020</v>
      </c>
      <c r="D16">
        <f t="shared" si="0"/>
        <v>0.74691358024691357</v>
      </c>
    </row>
    <row r="17" spans="1:4" x14ac:dyDescent="0.4">
      <c r="A17" t="s">
        <v>16</v>
      </c>
      <c r="B17">
        <v>285</v>
      </c>
      <c r="C17">
        <v>4020</v>
      </c>
      <c r="D17">
        <f t="shared" si="0"/>
        <v>0.7592592592592593</v>
      </c>
    </row>
    <row r="18" spans="1:4" x14ac:dyDescent="0.4">
      <c r="A18" t="s">
        <v>17</v>
      </c>
      <c r="B18">
        <v>289</v>
      </c>
      <c r="C18">
        <v>4020</v>
      </c>
      <c r="D18">
        <f t="shared" si="0"/>
        <v>0.78395061728395066</v>
      </c>
    </row>
    <row r="19" spans="1:4" x14ac:dyDescent="0.4">
      <c r="A19" t="s">
        <v>18</v>
      </c>
      <c r="B19">
        <v>289</v>
      </c>
      <c r="C19">
        <v>4020</v>
      </c>
      <c r="D19">
        <f t="shared" si="0"/>
        <v>0.78395061728395066</v>
      </c>
    </row>
    <row r="20" spans="1:4" x14ac:dyDescent="0.4">
      <c r="A20" t="s">
        <v>19</v>
      </c>
      <c r="B20">
        <v>216</v>
      </c>
      <c r="C20">
        <v>4020</v>
      </c>
      <c r="D20">
        <f t="shared" si="0"/>
        <v>0.33333333333333331</v>
      </c>
    </row>
    <row r="21" spans="1:4" x14ac:dyDescent="0.4">
      <c r="A21" t="s">
        <v>20</v>
      </c>
      <c r="B21">
        <v>280</v>
      </c>
      <c r="C21">
        <v>4020</v>
      </c>
      <c r="D21">
        <f t="shared" si="0"/>
        <v>0.72839506172839508</v>
      </c>
    </row>
    <row r="22" spans="1:4" x14ac:dyDescent="0.4">
      <c r="A22" t="s">
        <v>21</v>
      </c>
      <c r="B22">
        <v>320</v>
      </c>
      <c r="C22">
        <v>4020</v>
      </c>
      <c r="D22">
        <f t="shared" si="0"/>
        <v>0.97530864197530864</v>
      </c>
    </row>
    <row r="23" spans="1:4" x14ac:dyDescent="0.4">
      <c r="A23" t="s">
        <v>22</v>
      </c>
      <c r="B23">
        <v>206</v>
      </c>
      <c r="C23">
        <v>4020</v>
      </c>
      <c r="D23">
        <f t="shared" si="0"/>
        <v>0.27160493827160492</v>
      </c>
    </row>
    <row r="24" spans="1:4" x14ac:dyDescent="0.4">
      <c r="A24" t="s">
        <v>23</v>
      </c>
      <c r="B24">
        <v>206</v>
      </c>
      <c r="C24">
        <v>4020</v>
      </c>
      <c r="D24">
        <f t="shared" si="0"/>
        <v>0.27160493827160492</v>
      </c>
    </row>
    <row r="25" spans="1:4" x14ac:dyDescent="0.4">
      <c r="A25" t="s">
        <v>24</v>
      </c>
      <c r="B25">
        <v>267</v>
      </c>
      <c r="C25">
        <v>4020</v>
      </c>
      <c r="D25">
        <f t="shared" si="0"/>
        <v>0.64814814814814814</v>
      </c>
    </row>
    <row r="26" spans="1:4" x14ac:dyDescent="0.4">
      <c r="A26" t="s">
        <v>25</v>
      </c>
      <c r="B26">
        <v>221</v>
      </c>
      <c r="C26">
        <v>4020</v>
      </c>
      <c r="D26">
        <f t="shared" si="0"/>
        <v>0.36419753086419754</v>
      </c>
    </row>
    <row r="27" spans="1:4" x14ac:dyDescent="0.4">
      <c r="A27" t="s">
        <v>26</v>
      </c>
      <c r="B27">
        <v>206</v>
      </c>
      <c r="C27">
        <v>4020</v>
      </c>
      <c r="D27">
        <f t="shared" si="0"/>
        <v>0.27160493827160492</v>
      </c>
    </row>
    <row r="28" spans="1:4" x14ac:dyDescent="0.4">
      <c r="A28" t="s">
        <v>27</v>
      </c>
      <c r="B28">
        <v>283</v>
      </c>
      <c r="C28">
        <v>4020</v>
      </c>
      <c r="D28">
        <f t="shared" si="0"/>
        <v>0.74691358024691357</v>
      </c>
    </row>
    <row r="29" spans="1:4" x14ac:dyDescent="0.4">
      <c r="A29" t="s">
        <v>28</v>
      </c>
      <c r="B29">
        <v>266</v>
      </c>
      <c r="C29">
        <v>4020</v>
      </c>
      <c r="D29">
        <f t="shared" si="0"/>
        <v>0.64197530864197527</v>
      </c>
    </row>
    <row r="30" spans="1:4" x14ac:dyDescent="0.4">
      <c r="A30" t="s">
        <v>29</v>
      </c>
      <c r="B30">
        <v>220</v>
      </c>
      <c r="C30">
        <v>4020</v>
      </c>
      <c r="D30">
        <f t="shared" si="0"/>
        <v>0.35802469135802467</v>
      </c>
    </row>
    <row r="31" spans="1:4" x14ac:dyDescent="0.4">
      <c r="A31" t="s">
        <v>30</v>
      </c>
      <c r="B31">
        <v>239</v>
      </c>
      <c r="C31">
        <v>4020</v>
      </c>
      <c r="D31">
        <f t="shared" si="0"/>
        <v>0.47530864197530864</v>
      </c>
    </row>
    <row r="32" spans="1:4" s="1" customFormat="1" x14ac:dyDescent="0.4">
      <c r="A32" s="1" t="s">
        <v>31</v>
      </c>
      <c r="B32" s="2">
        <f>MEDIAN(B2:B31)</f>
        <v>236.5</v>
      </c>
      <c r="C32" s="1">
        <f>MEDIAN(C2:C31)</f>
        <v>4020</v>
      </c>
    </row>
    <row r="33" spans="1:9" x14ac:dyDescent="0.4">
      <c r="A33" t="s">
        <v>32</v>
      </c>
      <c r="B33" s="3">
        <f>AVERAGE(B2:B31)</f>
        <v>245.73333333333332</v>
      </c>
      <c r="C33">
        <f>AVERAGE(C2:C31)</f>
        <v>4020</v>
      </c>
      <c r="E33">
        <f>QUARTILE(D2:D31,1)</f>
        <v>0.34413580246913578</v>
      </c>
      <c r="F33">
        <f>QUARTILE(D2:D31,0)</f>
        <v>0.17901234567901234</v>
      </c>
      <c r="G33">
        <f>QUARTILE(D2:D31,2)</f>
        <v>0.45987654320987653</v>
      </c>
      <c r="H33">
        <f>QUARTILE(D2:D31,4)</f>
        <v>0.97530864197530864</v>
      </c>
      <c r="I33">
        <f>QUARTILE(D2:D31,3)</f>
        <v>0.71913580246913578</v>
      </c>
    </row>
    <row r="34" spans="1:9" x14ac:dyDescent="0.4">
      <c r="B34" s="3">
        <f>_xlfn.STDEV.S(B2:B31)</f>
        <v>33.892256600457657</v>
      </c>
    </row>
    <row r="35" spans="1:9" x14ac:dyDescent="0.4">
      <c r="B35" s="3">
        <f>MAX(B2:B31)</f>
        <v>320</v>
      </c>
    </row>
    <row r="36" spans="1:9" x14ac:dyDescent="0.4">
      <c r="B36" s="3">
        <f>MIN(B2:B31)</f>
        <v>191</v>
      </c>
    </row>
    <row r="38" spans="1:9" x14ac:dyDescent="0.4">
      <c r="B38" s="4">
        <f>(B32-162)/162</f>
        <v>0.45987654320987653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BEAD-2913-4D24-BF9F-FF0D13163392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37</v>
      </c>
      <c r="B1">
        <v>4000</v>
      </c>
    </row>
    <row r="2" spans="1:4" x14ac:dyDescent="0.4">
      <c r="A2" t="s">
        <v>1</v>
      </c>
      <c r="B2">
        <v>187</v>
      </c>
      <c r="C2">
        <v>4020</v>
      </c>
      <c r="D2">
        <f>(B2-162)/162</f>
        <v>0.15432098765432098</v>
      </c>
    </row>
    <row r="3" spans="1:4" x14ac:dyDescent="0.4">
      <c r="A3" t="s">
        <v>2</v>
      </c>
      <c r="B3">
        <v>191</v>
      </c>
      <c r="C3">
        <v>4020</v>
      </c>
      <c r="D3">
        <f t="shared" ref="D3:D31" si="0">(B3-162)/162</f>
        <v>0.17901234567901234</v>
      </c>
    </row>
    <row r="4" spans="1:4" x14ac:dyDescent="0.4">
      <c r="A4" t="s">
        <v>3</v>
      </c>
      <c r="B4">
        <v>198</v>
      </c>
      <c r="C4">
        <v>4020</v>
      </c>
      <c r="D4">
        <f t="shared" si="0"/>
        <v>0.22222222222222221</v>
      </c>
    </row>
    <row r="5" spans="1:4" x14ac:dyDescent="0.4">
      <c r="A5" t="s">
        <v>4</v>
      </c>
      <c r="B5">
        <v>198</v>
      </c>
      <c r="C5">
        <v>4020</v>
      </c>
      <c r="D5">
        <f t="shared" si="0"/>
        <v>0.22222222222222221</v>
      </c>
    </row>
    <row r="6" spans="1:4" x14ac:dyDescent="0.4">
      <c r="A6" t="s">
        <v>5</v>
      </c>
      <c r="B6">
        <v>198</v>
      </c>
      <c r="C6">
        <v>4020</v>
      </c>
      <c r="D6">
        <f t="shared" si="0"/>
        <v>0.22222222222222221</v>
      </c>
    </row>
    <row r="7" spans="1:4" x14ac:dyDescent="0.4">
      <c r="A7" t="s">
        <v>6</v>
      </c>
      <c r="B7">
        <v>173</v>
      </c>
      <c r="C7">
        <v>4020</v>
      </c>
      <c r="D7">
        <f t="shared" si="0"/>
        <v>6.7901234567901231E-2</v>
      </c>
    </row>
    <row r="8" spans="1:4" x14ac:dyDescent="0.4">
      <c r="A8" t="s">
        <v>7</v>
      </c>
      <c r="B8">
        <v>208</v>
      </c>
      <c r="C8">
        <v>4020</v>
      </c>
      <c r="D8">
        <f t="shared" si="0"/>
        <v>0.2839506172839506</v>
      </c>
    </row>
    <row r="9" spans="1:4" x14ac:dyDescent="0.4">
      <c r="A9" t="s">
        <v>8</v>
      </c>
      <c r="B9">
        <v>187</v>
      </c>
      <c r="C9">
        <v>4020</v>
      </c>
      <c r="D9">
        <f t="shared" si="0"/>
        <v>0.15432098765432098</v>
      </c>
    </row>
    <row r="10" spans="1:4" x14ac:dyDescent="0.4">
      <c r="A10" t="s">
        <v>9</v>
      </c>
      <c r="B10">
        <v>208</v>
      </c>
      <c r="C10">
        <v>4020</v>
      </c>
      <c r="D10">
        <f t="shared" si="0"/>
        <v>0.2839506172839506</v>
      </c>
    </row>
    <row r="11" spans="1:4" x14ac:dyDescent="0.4">
      <c r="A11" t="s">
        <v>10</v>
      </c>
      <c r="B11">
        <v>198</v>
      </c>
      <c r="C11">
        <v>4020</v>
      </c>
      <c r="D11">
        <f t="shared" si="0"/>
        <v>0.22222222222222221</v>
      </c>
    </row>
    <row r="12" spans="1:4" x14ac:dyDescent="0.4">
      <c r="A12" t="s">
        <v>11</v>
      </c>
      <c r="B12">
        <v>198</v>
      </c>
      <c r="C12">
        <v>4020</v>
      </c>
      <c r="D12">
        <f t="shared" si="0"/>
        <v>0.22222222222222221</v>
      </c>
    </row>
    <row r="13" spans="1:4" x14ac:dyDescent="0.4">
      <c r="A13" t="s">
        <v>12</v>
      </c>
      <c r="B13">
        <v>173</v>
      </c>
      <c r="C13">
        <v>4020</v>
      </c>
      <c r="D13">
        <f t="shared" si="0"/>
        <v>6.7901234567901231E-2</v>
      </c>
    </row>
    <row r="14" spans="1:4" x14ac:dyDescent="0.4">
      <c r="A14" t="s">
        <v>13</v>
      </c>
      <c r="B14">
        <v>209</v>
      </c>
      <c r="C14">
        <v>4020</v>
      </c>
      <c r="D14">
        <f t="shared" si="0"/>
        <v>0.29012345679012347</v>
      </c>
    </row>
    <row r="15" spans="1:4" x14ac:dyDescent="0.4">
      <c r="A15" t="s">
        <v>14</v>
      </c>
      <c r="B15">
        <v>187</v>
      </c>
      <c r="C15">
        <v>4020</v>
      </c>
      <c r="D15">
        <f t="shared" si="0"/>
        <v>0.15432098765432098</v>
      </c>
    </row>
    <row r="16" spans="1:4" x14ac:dyDescent="0.4">
      <c r="A16" t="s">
        <v>15</v>
      </c>
      <c r="B16">
        <v>187</v>
      </c>
      <c r="C16">
        <v>4020</v>
      </c>
      <c r="D16">
        <f t="shared" si="0"/>
        <v>0.15432098765432098</v>
      </c>
    </row>
    <row r="17" spans="1:4" x14ac:dyDescent="0.4">
      <c r="A17" t="s">
        <v>16</v>
      </c>
      <c r="B17">
        <v>194</v>
      </c>
      <c r="C17">
        <v>4020</v>
      </c>
      <c r="D17">
        <f t="shared" si="0"/>
        <v>0.19753086419753085</v>
      </c>
    </row>
    <row r="18" spans="1:4" x14ac:dyDescent="0.4">
      <c r="A18" t="s">
        <v>17</v>
      </c>
      <c r="B18">
        <v>198</v>
      </c>
      <c r="C18">
        <v>4020</v>
      </c>
      <c r="D18">
        <f t="shared" si="0"/>
        <v>0.22222222222222221</v>
      </c>
    </row>
    <row r="19" spans="1:4" x14ac:dyDescent="0.4">
      <c r="A19" t="s">
        <v>18</v>
      </c>
      <c r="B19">
        <v>198</v>
      </c>
      <c r="C19">
        <v>4020</v>
      </c>
      <c r="D19">
        <f t="shared" si="0"/>
        <v>0.22222222222222221</v>
      </c>
    </row>
    <row r="20" spans="1:4" x14ac:dyDescent="0.4">
      <c r="A20" t="s">
        <v>19</v>
      </c>
      <c r="B20">
        <v>198</v>
      </c>
      <c r="C20">
        <v>4020</v>
      </c>
      <c r="D20">
        <f t="shared" si="0"/>
        <v>0.22222222222222221</v>
      </c>
    </row>
    <row r="21" spans="1:4" x14ac:dyDescent="0.4">
      <c r="A21" t="s">
        <v>20</v>
      </c>
      <c r="B21">
        <v>246</v>
      </c>
      <c r="C21">
        <v>4020</v>
      </c>
      <c r="D21">
        <f t="shared" si="0"/>
        <v>0.51851851851851849</v>
      </c>
    </row>
    <row r="22" spans="1:4" x14ac:dyDescent="0.4">
      <c r="A22" t="s">
        <v>21</v>
      </c>
      <c r="B22">
        <v>246</v>
      </c>
      <c r="C22">
        <v>4020</v>
      </c>
      <c r="D22">
        <f t="shared" si="0"/>
        <v>0.51851851851851849</v>
      </c>
    </row>
    <row r="23" spans="1:4" x14ac:dyDescent="0.4">
      <c r="A23" t="s">
        <v>22</v>
      </c>
      <c r="B23">
        <v>198</v>
      </c>
      <c r="C23">
        <v>4020</v>
      </c>
      <c r="D23">
        <f t="shared" si="0"/>
        <v>0.22222222222222221</v>
      </c>
    </row>
    <row r="24" spans="1:4" x14ac:dyDescent="0.4">
      <c r="A24" t="s">
        <v>23</v>
      </c>
      <c r="B24">
        <v>187</v>
      </c>
      <c r="C24">
        <v>4020</v>
      </c>
      <c r="D24">
        <f t="shared" si="0"/>
        <v>0.15432098765432098</v>
      </c>
    </row>
    <row r="25" spans="1:4" x14ac:dyDescent="0.4">
      <c r="A25" t="s">
        <v>24</v>
      </c>
      <c r="B25">
        <v>198</v>
      </c>
      <c r="C25">
        <v>4020</v>
      </c>
      <c r="D25">
        <f t="shared" si="0"/>
        <v>0.22222222222222221</v>
      </c>
    </row>
    <row r="26" spans="1:4" x14ac:dyDescent="0.4">
      <c r="A26" t="s">
        <v>25</v>
      </c>
      <c r="B26">
        <v>198</v>
      </c>
      <c r="C26">
        <v>4020</v>
      </c>
      <c r="D26">
        <f t="shared" si="0"/>
        <v>0.22222222222222221</v>
      </c>
    </row>
    <row r="27" spans="1:4" x14ac:dyDescent="0.4">
      <c r="A27" t="s">
        <v>26</v>
      </c>
      <c r="B27">
        <v>173</v>
      </c>
      <c r="C27">
        <v>4020</v>
      </c>
      <c r="D27">
        <f t="shared" si="0"/>
        <v>6.7901234567901231E-2</v>
      </c>
    </row>
    <row r="28" spans="1:4" x14ac:dyDescent="0.4">
      <c r="A28" t="s">
        <v>27</v>
      </c>
      <c r="B28">
        <v>194</v>
      </c>
      <c r="C28">
        <v>4020</v>
      </c>
      <c r="D28">
        <f t="shared" si="0"/>
        <v>0.19753086419753085</v>
      </c>
    </row>
    <row r="29" spans="1:4" x14ac:dyDescent="0.4">
      <c r="A29" t="s">
        <v>28</v>
      </c>
      <c r="B29">
        <v>198</v>
      </c>
      <c r="C29">
        <v>4020</v>
      </c>
      <c r="D29">
        <f t="shared" si="0"/>
        <v>0.22222222222222221</v>
      </c>
    </row>
    <row r="30" spans="1:4" x14ac:dyDescent="0.4">
      <c r="A30" t="s">
        <v>29</v>
      </c>
      <c r="B30">
        <v>198</v>
      </c>
      <c r="C30">
        <v>4020</v>
      </c>
      <c r="D30">
        <f t="shared" si="0"/>
        <v>0.22222222222222221</v>
      </c>
    </row>
    <row r="31" spans="1:4" x14ac:dyDescent="0.4">
      <c r="A31" t="s">
        <v>30</v>
      </c>
      <c r="B31">
        <v>198</v>
      </c>
      <c r="C31">
        <v>4020</v>
      </c>
      <c r="D31">
        <f t="shared" si="0"/>
        <v>0.22222222222222221</v>
      </c>
    </row>
    <row r="32" spans="1:4" s="1" customFormat="1" x14ac:dyDescent="0.4">
      <c r="A32" s="1" t="s">
        <v>31</v>
      </c>
      <c r="B32" s="2">
        <f>MEDIAN(B2:B31)</f>
        <v>198</v>
      </c>
      <c r="C32" s="1">
        <f>MEDIAN(C2:C31)</f>
        <v>4020</v>
      </c>
    </row>
    <row r="33" spans="1:9" x14ac:dyDescent="0.4">
      <c r="A33" t="s">
        <v>32</v>
      </c>
      <c r="B33" s="3">
        <f>AVERAGE(B2:B31)</f>
        <v>197.4</v>
      </c>
      <c r="C33">
        <f>AVERAGE(C2:C31)</f>
        <v>4020</v>
      </c>
      <c r="E33">
        <f>QUARTILE(D2:D31,1)</f>
        <v>0.16049382716049382</v>
      </c>
      <c r="F33">
        <f>QUARTILE(D2:D31,0)</f>
        <v>6.7901234567901231E-2</v>
      </c>
      <c r="G33">
        <f>QUARTILE(D2:D31,2)</f>
        <v>0.22222222222222221</v>
      </c>
      <c r="H33">
        <f>QUARTILE(D2:D31,4)</f>
        <v>0.51851851851851849</v>
      </c>
      <c r="I33">
        <f>QUARTILE(D2:D31,3)</f>
        <v>0.22222222222222221</v>
      </c>
    </row>
    <row r="34" spans="1:9" x14ac:dyDescent="0.4">
      <c r="B34" s="3">
        <f>_xlfn.STDEV.S(B2:B31)</f>
        <v>16.059372599073164</v>
      </c>
    </row>
    <row r="35" spans="1:9" x14ac:dyDescent="0.4">
      <c r="B35" s="3">
        <f>MAX(B2:B31)</f>
        <v>246</v>
      </c>
    </row>
    <row r="36" spans="1:9" x14ac:dyDescent="0.4">
      <c r="B36" s="3">
        <f>MIN(B2:B31)</f>
        <v>173</v>
      </c>
    </row>
    <row r="38" spans="1:9" x14ac:dyDescent="0.4">
      <c r="B38" s="4">
        <f>(B32-162)/162</f>
        <v>0.22222222222222221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31B6-A544-4CB1-A02C-EFCB0C3D9373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36</v>
      </c>
      <c r="B1">
        <v>4000</v>
      </c>
    </row>
    <row r="2" spans="1:4" x14ac:dyDescent="0.4">
      <c r="A2" t="s">
        <v>1</v>
      </c>
      <c r="B2">
        <v>191</v>
      </c>
      <c r="C2">
        <v>4003</v>
      </c>
      <c r="D2">
        <f>(B2-162)/162</f>
        <v>0.17901234567901234</v>
      </c>
    </row>
    <row r="3" spans="1:4" x14ac:dyDescent="0.4">
      <c r="A3" t="s">
        <v>2</v>
      </c>
      <c r="B3">
        <v>194</v>
      </c>
      <c r="C3">
        <v>4003</v>
      </c>
      <c r="D3">
        <f t="shared" ref="D3:D31" si="0">(B3-162)/162</f>
        <v>0.19753086419753085</v>
      </c>
    </row>
    <row r="4" spans="1:4" x14ac:dyDescent="0.4">
      <c r="A4" t="s">
        <v>3</v>
      </c>
      <c r="B4">
        <v>191</v>
      </c>
      <c r="C4">
        <v>4002</v>
      </c>
      <c r="D4">
        <f t="shared" si="0"/>
        <v>0.17901234567901234</v>
      </c>
    </row>
    <row r="5" spans="1:4" x14ac:dyDescent="0.4">
      <c r="A5" t="s">
        <v>4</v>
      </c>
      <c r="B5">
        <v>177</v>
      </c>
      <c r="C5">
        <v>4001</v>
      </c>
      <c r="D5">
        <f t="shared" si="0"/>
        <v>9.2592592592592587E-2</v>
      </c>
    </row>
    <row r="6" spans="1:4" x14ac:dyDescent="0.4">
      <c r="A6" t="s">
        <v>5</v>
      </c>
      <c r="B6">
        <v>169</v>
      </c>
      <c r="C6">
        <v>4001</v>
      </c>
      <c r="D6">
        <f t="shared" si="0"/>
        <v>4.3209876543209874E-2</v>
      </c>
    </row>
    <row r="7" spans="1:4" x14ac:dyDescent="0.4">
      <c r="A7" t="s">
        <v>6</v>
      </c>
      <c r="B7">
        <v>162</v>
      </c>
      <c r="C7">
        <v>4001</v>
      </c>
      <c r="D7">
        <f t="shared" si="0"/>
        <v>0</v>
      </c>
    </row>
    <row r="8" spans="1:4" x14ac:dyDescent="0.4">
      <c r="A8" t="s">
        <v>7</v>
      </c>
      <c r="B8">
        <v>198</v>
      </c>
      <c r="C8">
        <v>4002</v>
      </c>
      <c r="D8">
        <f t="shared" si="0"/>
        <v>0.22222222222222221</v>
      </c>
    </row>
    <row r="9" spans="1:4" x14ac:dyDescent="0.4">
      <c r="A9" t="s">
        <v>8</v>
      </c>
      <c r="B9">
        <v>173</v>
      </c>
      <c r="C9">
        <v>4002</v>
      </c>
      <c r="D9">
        <f t="shared" si="0"/>
        <v>6.7901234567901231E-2</v>
      </c>
    </row>
    <row r="10" spans="1:4" x14ac:dyDescent="0.4">
      <c r="A10" t="s">
        <v>9</v>
      </c>
      <c r="B10">
        <v>177</v>
      </c>
      <c r="C10">
        <v>4003</v>
      </c>
      <c r="D10">
        <f t="shared" si="0"/>
        <v>9.2592592592592587E-2</v>
      </c>
    </row>
    <row r="11" spans="1:4" x14ac:dyDescent="0.4">
      <c r="A11" t="s">
        <v>10</v>
      </c>
      <c r="B11">
        <v>195</v>
      </c>
      <c r="C11">
        <v>4004</v>
      </c>
      <c r="D11">
        <f t="shared" si="0"/>
        <v>0.20370370370370369</v>
      </c>
    </row>
    <row r="12" spans="1:4" x14ac:dyDescent="0.4">
      <c r="A12" t="s">
        <v>11</v>
      </c>
      <c r="B12">
        <v>173</v>
      </c>
      <c r="C12">
        <v>4003</v>
      </c>
      <c r="D12">
        <f t="shared" si="0"/>
        <v>6.7901234567901231E-2</v>
      </c>
    </row>
    <row r="13" spans="1:4" x14ac:dyDescent="0.4">
      <c r="A13" t="s">
        <v>12</v>
      </c>
      <c r="B13">
        <v>162</v>
      </c>
      <c r="C13">
        <v>4001</v>
      </c>
      <c r="D13">
        <f t="shared" si="0"/>
        <v>0</v>
      </c>
    </row>
    <row r="14" spans="1:4" x14ac:dyDescent="0.4">
      <c r="A14" t="s">
        <v>13</v>
      </c>
      <c r="B14">
        <v>165</v>
      </c>
      <c r="C14">
        <v>4002</v>
      </c>
      <c r="D14">
        <f t="shared" si="0"/>
        <v>1.8518518518518517E-2</v>
      </c>
    </row>
    <row r="15" spans="1:4" x14ac:dyDescent="0.4">
      <c r="A15" t="s">
        <v>14</v>
      </c>
      <c r="B15">
        <v>173</v>
      </c>
      <c r="C15">
        <v>4002</v>
      </c>
      <c r="D15">
        <f t="shared" si="0"/>
        <v>6.7901234567901231E-2</v>
      </c>
    </row>
    <row r="16" spans="1:4" x14ac:dyDescent="0.4">
      <c r="A16" t="s">
        <v>15</v>
      </c>
      <c r="B16">
        <v>162</v>
      </c>
      <c r="C16">
        <v>4003</v>
      </c>
      <c r="D16">
        <f t="shared" si="0"/>
        <v>0</v>
      </c>
    </row>
    <row r="17" spans="1:4" x14ac:dyDescent="0.4">
      <c r="A17" t="s">
        <v>16</v>
      </c>
      <c r="B17">
        <v>187</v>
      </c>
      <c r="C17">
        <v>4003</v>
      </c>
      <c r="D17">
        <f t="shared" si="0"/>
        <v>0.15432098765432098</v>
      </c>
    </row>
    <row r="18" spans="1:4" x14ac:dyDescent="0.4">
      <c r="A18" t="s">
        <v>17</v>
      </c>
      <c r="B18">
        <v>177</v>
      </c>
      <c r="C18">
        <v>4001</v>
      </c>
      <c r="D18">
        <f t="shared" si="0"/>
        <v>9.2592592592592587E-2</v>
      </c>
    </row>
    <row r="19" spans="1:4" x14ac:dyDescent="0.4">
      <c r="A19" t="s">
        <v>18</v>
      </c>
      <c r="B19">
        <v>169</v>
      </c>
      <c r="C19">
        <v>4003</v>
      </c>
      <c r="D19">
        <f t="shared" si="0"/>
        <v>4.3209876543209874E-2</v>
      </c>
    </row>
    <row r="20" spans="1:4" x14ac:dyDescent="0.4">
      <c r="A20" t="s">
        <v>19</v>
      </c>
      <c r="B20">
        <v>173</v>
      </c>
      <c r="C20">
        <v>4002</v>
      </c>
      <c r="D20">
        <f t="shared" si="0"/>
        <v>6.7901234567901231E-2</v>
      </c>
    </row>
    <row r="21" spans="1:4" x14ac:dyDescent="0.4">
      <c r="A21" t="s">
        <v>20</v>
      </c>
      <c r="B21">
        <v>165</v>
      </c>
      <c r="C21">
        <v>4001</v>
      </c>
      <c r="D21">
        <f t="shared" si="0"/>
        <v>1.8518518518518517E-2</v>
      </c>
    </row>
    <row r="22" spans="1:4" x14ac:dyDescent="0.4">
      <c r="A22" t="s">
        <v>21</v>
      </c>
      <c r="B22">
        <v>191</v>
      </c>
      <c r="C22">
        <v>4002</v>
      </c>
      <c r="D22">
        <f t="shared" si="0"/>
        <v>0.17901234567901234</v>
      </c>
    </row>
    <row r="23" spans="1:4" x14ac:dyDescent="0.4">
      <c r="A23" t="s">
        <v>22</v>
      </c>
      <c r="B23">
        <v>177</v>
      </c>
      <c r="C23">
        <v>4001</v>
      </c>
      <c r="D23">
        <f t="shared" si="0"/>
        <v>9.2592592592592587E-2</v>
      </c>
    </row>
    <row r="24" spans="1:4" x14ac:dyDescent="0.4">
      <c r="A24" t="s">
        <v>23</v>
      </c>
      <c r="B24">
        <v>191</v>
      </c>
      <c r="C24">
        <v>4001</v>
      </c>
      <c r="D24">
        <f t="shared" si="0"/>
        <v>0.17901234567901234</v>
      </c>
    </row>
    <row r="25" spans="1:4" x14ac:dyDescent="0.4">
      <c r="A25" t="s">
        <v>24</v>
      </c>
      <c r="B25">
        <v>162</v>
      </c>
      <c r="C25">
        <v>4002</v>
      </c>
      <c r="D25">
        <f t="shared" si="0"/>
        <v>0</v>
      </c>
    </row>
    <row r="26" spans="1:4" x14ac:dyDescent="0.4">
      <c r="A26" t="s">
        <v>25</v>
      </c>
      <c r="B26">
        <v>191</v>
      </c>
      <c r="C26">
        <v>4001</v>
      </c>
      <c r="D26">
        <f t="shared" si="0"/>
        <v>0.17901234567901234</v>
      </c>
    </row>
    <row r="27" spans="1:4" x14ac:dyDescent="0.4">
      <c r="A27" t="s">
        <v>26</v>
      </c>
      <c r="B27">
        <v>169</v>
      </c>
      <c r="C27">
        <v>4002</v>
      </c>
      <c r="D27">
        <f t="shared" si="0"/>
        <v>4.3209876543209874E-2</v>
      </c>
    </row>
    <row r="28" spans="1:4" x14ac:dyDescent="0.4">
      <c r="A28" t="s">
        <v>27</v>
      </c>
      <c r="B28">
        <v>169</v>
      </c>
      <c r="C28">
        <v>4002</v>
      </c>
      <c r="D28">
        <f t="shared" si="0"/>
        <v>4.3209876543209874E-2</v>
      </c>
    </row>
    <row r="29" spans="1:4" x14ac:dyDescent="0.4">
      <c r="A29" t="s">
        <v>28</v>
      </c>
      <c r="B29">
        <v>176</v>
      </c>
      <c r="C29">
        <v>4003</v>
      </c>
      <c r="D29">
        <f t="shared" si="0"/>
        <v>8.6419753086419748E-2</v>
      </c>
    </row>
    <row r="30" spans="1:4" x14ac:dyDescent="0.4">
      <c r="A30" t="s">
        <v>29</v>
      </c>
      <c r="B30">
        <v>200</v>
      </c>
      <c r="C30">
        <v>4003</v>
      </c>
      <c r="D30">
        <f t="shared" si="0"/>
        <v>0.23456790123456789</v>
      </c>
    </row>
    <row r="31" spans="1:4" x14ac:dyDescent="0.4">
      <c r="A31" t="s">
        <v>30</v>
      </c>
      <c r="B31">
        <v>191</v>
      </c>
      <c r="C31">
        <v>4003</v>
      </c>
      <c r="D31">
        <f t="shared" si="0"/>
        <v>0.17901234567901234</v>
      </c>
    </row>
    <row r="32" spans="1:4" s="1" customFormat="1" x14ac:dyDescent="0.4">
      <c r="A32" s="1" t="s">
        <v>31</v>
      </c>
      <c r="B32" s="2">
        <f>MEDIAN(B2:B31)</f>
        <v>176.5</v>
      </c>
      <c r="C32" s="1">
        <f>MEDIAN(C2:C31)</f>
        <v>4002</v>
      </c>
    </row>
    <row r="33" spans="1:9" x14ac:dyDescent="0.4">
      <c r="A33" t="s">
        <v>32</v>
      </c>
      <c r="B33" s="3">
        <f>AVERAGE(B2:B31)</f>
        <v>178.33333333333334</v>
      </c>
      <c r="C33">
        <f>AVERAGE(C2:C31)</f>
        <v>4002.1</v>
      </c>
      <c r="E33">
        <f>QUARTILE(D2:D31,1)</f>
        <v>4.3209876543209874E-2</v>
      </c>
      <c r="F33">
        <f>QUARTILE(D2:D31,0)</f>
        <v>0</v>
      </c>
      <c r="G33">
        <f>QUARTILE(D2:D31,2)</f>
        <v>8.9506172839506168E-2</v>
      </c>
      <c r="H33">
        <f>QUARTILE(D2:D31,4)</f>
        <v>0.23456790123456789</v>
      </c>
      <c r="I33">
        <f>QUARTILE(D2:D31,3)</f>
        <v>0.17901234567901234</v>
      </c>
    </row>
    <row r="34" spans="1:9" x14ac:dyDescent="0.4">
      <c r="B34" s="3">
        <f>_xlfn.STDEV.S(B2:B31)</f>
        <v>12.197606699488318</v>
      </c>
    </row>
    <row r="35" spans="1:9" x14ac:dyDescent="0.4">
      <c r="B35" s="3">
        <f>MAX(B2:B31)</f>
        <v>200</v>
      </c>
    </row>
    <row r="36" spans="1:9" x14ac:dyDescent="0.4">
      <c r="B36" s="3">
        <f>MIN(B2:B31)</f>
        <v>162</v>
      </c>
    </row>
    <row r="38" spans="1:9" x14ac:dyDescent="0.4">
      <c r="B38" s="4">
        <f>(B32-162)/162</f>
        <v>8.9506172839506168E-2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9A1F-FA7B-46B7-807C-D916AE1DA613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35</v>
      </c>
      <c r="B1">
        <v>4000</v>
      </c>
    </row>
    <row r="2" spans="1:4" x14ac:dyDescent="0.4">
      <c r="A2" t="s">
        <v>1</v>
      </c>
      <c r="B2">
        <v>173</v>
      </c>
      <c r="C2">
        <v>4031</v>
      </c>
      <c r="D2">
        <f>(B2-162)/162</f>
        <v>6.7901234567901231E-2</v>
      </c>
    </row>
    <row r="3" spans="1:4" x14ac:dyDescent="0.4">
      <c r="A3" t="s">
        <v>2</v>
      </c>
      <c r="B3">
        <v>187</v>
      </c>
      <c r="C3">
        <v>4031</v>
      </c>
      <c r="D3">
        <f t="shared" ref="D3:D31" si="0">(B3-162)/162</f>
        <v>0.15432098765432098</v>
      </c>
    </row>
    <row r="4" spans="1:4" x14ac:dyDescent="0.4">
      <c r="A4" t="s">
        <v>3</v>
      </c>
      <c r="B4">
        <v>169</v>
      </c>
      <c r="C4">
        <v>4020</v>
      </c>
      <c r="D4">
        <f t="shared" si="0"/>
        <v>4.3209876543209874E-2</v>
      </c>
    </row>
    <row r="5" spans="1:4" x14ac:dyDescent="0.4">
      <c r="A5" t="s">
        <v>4</v>
      </c>
      <c r="B5">
        <v>173</v>
      </c>
      <c r="C5">
        <v>4028</v>
      </c>
      <c r="D5">
        <f t="shared" si="0"/>
        <v>6.7901234567901231E-2</v>
      </c>
    </row>
    <row r="6" spans="1:4" x14ac:dyDescent="0.4">
      <c r="A6" t="s">
        <v>5</v>
      </c>
      <c r="B6">
        <v>162</v>
      </c>
      <c r="C6">
        <v>4011</v>
      </c>
      <c r="D6">
        <f t="shared" si="0"/>
        <v>0</v>
      </c>
    </row>
    <row r="7" spans="1:4" x14ac:dyDescent="0.4">
      <c r="A7" t="s">
        <v>6</v>
      </c>
      <c r="B7">
        <v>183</v>
      </c>
      <c r="C7">
        <v>4008</v>
      </c>
      <c r="D7">
        <f t="shared" si="0"/>
        <v>0.12962962962962962</v>
      </c>
    </row>
    <row r="8" spans="1:4" x14ac:dyDescent="0.4">
      <c r="A8" t="s">
        <v>7</v>
      </c>
      <c r="B8">
        <v>173</v>
      </c>
      <c r="C8">
        <v>4041</v>
      </c>
      <c r="D8">
        <f t="shared" si="0"/>
        <v>6.7901234567901231E-2</v>
      </c>
    </row>
    <row r="9" spans="1:4" x14ac:dyDescent="0.4">
      <c r="A9" t="s">
        <v>8</v>
      </c>
      <c r="B9">
        <v>162</v>
      </c>
      <c r="C9">
        <v>4024</v>
      </c>
      <c r="D9">
        <f t="shared" si="0"/>
        <v>0</v>
      </c>
    </row>
    <row r="10" spans="1:4" x14ac:dyDescent="0.4">
      <c r="A10" t="s">
        <v>9</v>
      </c>
      <c r="B10">
        <v>162</v>
      </c>
      <c r="C10">
        <v>4021</v>
      </c>
      <c r="D10">
        <f t="shared" si="0"/>
        <v>0</v>
      </c>
    </row>
    <row r="11" spans="1:4" x14ac:dyDescent="0.4">
      <c r="A11" t="s">
        <v>10</v>
      </c>
      <c r="B11">
        <v>162</v>
      </c>
      <c r="C11">
        <v>4030</v>
      </c>
      <c r="D11">
        <f t="shared" si="0"/>
        <v>0</v>
      </c>
    </row>
    <row r="12" spans="1:4" x14ac:dyDescent="0.4">
      <c r="A12" t="s">
        <v>11</v>
      </c>
      <c r="B12">
        <v>162</v>
      </c>
      <c r="C12">
        <v>4012</v>
      </c>
      <c r="D12">
        <f t="shared" si="0"/>
        <v>0</v>
      </c>
    </row>
    <row r="13" spans="1:4" x14ac:dyDescent="0.4">
      <c r="A13" t="s">
        <v>12</v>
      </c>
      <c r="B13">
        <v>173</v>
      </c>
      <c r="C13">
        <v>4012</v>
      </c>
      <c r="D13">
        <f t="shared" si="0"/>
        <v>6.7901234567901231E-2</v>
      </c>
    </row>
    <row r="14" spans="1:4" x14ac:dyDescent="0.4">
      <c r="A14" t="s">
        <v>13</v>
      </c>
      <c r="B14">
        <v>173</v>
      </c>
      <c r="C14">
        <v>4004</v>
      </c>
      <c r="D14">
        <f t="shared" si="0"/>
        <v>6.7901234567901231E-2</v>
      </c>
    </row>
    <row r="15" spans="1:4" x14ac:dyDescent="0.4">
      <c r="A15" t="s">
        <v>14</v>
      </c>
      <c r="B15">
        <v>165</v>
      </c>
      <c r="C15">
        <v>4013</v>
      </c>
      <c r="D15">
        <f t="shared" si="0"/>
        <v>1.8518518518518517E-2</v>
      </c>
    </row>
    <row r="16" spans="1:4" x14ac:dyDescent="0.4">
      <c r="A16" t="s">
        <v>15</v>
      </c>
      <c r="B16">
        <v>179</v>
      </c>
      <c r="C16">
        <v>4043</v>
      </c>
      <c r="D16">
        <f t="shared" si="0"/>
        <v>0.10493827160493827</v>
      </c>
    </row>
    <row r="17" spans="1:4" x14ac:dyDescent="0.4">
      <c r="A17" t="s">
        <v>16</v>
      </c>
      <c r="B17">
        <v>162</v>
      </c>
      <c r="C17">
        <v>4040</v>
      </c>
      <c r="D17">
        <f t="shared" si="0"/>
        <v>0</v>
      </c>
    </row>
    <row r="18" spans="1:4" x14ac:dyDescent="0.4">
      <c r="A18" t="s">
        <v>17</v>
      </c>
      <c r="B18">
        <v>173</v>
      </c>
      <c r="C18">
        <v>4040</v>
      </c>
      <c r="D18">
        <f t="shared" si="0"/>
        <v>6.7901234567901231E-2</v>
      </c>
    </row>
    <row r="19" spans="1:4" x14ac:dyDescent="0.4">
      <c r="A19" t="s">
        <v>18</v>
      </c>
      <c r="B19">
        <v>162</v>
      </c>
      <c r="C19">
        <v>4029</v>
      </c>
      <c r="D19">
        <f t="shared" si="0"/>
        <v>0</v>
      </c>
    </row>
    <row r="20" spans="1:4" x14ac:dyDescent="0.4">
      <c r="A20" t="s">
        <v>19</v>
      </c>
      <c r="B20">
        <v>162</v>
      </c>
      <c r="C20">
        <v>4008</v>
      </c>
      <c r="D20">
        <f t="shared" si="0"/>
        <v>0</v>
      </c>
    </row>
    <row r="21" spans="1:4" x14ac:dyDescent="0.4">
      <c r="A21" t="s">
        <v>20</v>
      </c>
      <c r="B21">
        <v>176</v>
      </c>
      <c r="C21">
        <v>4026</v>
      </c>
      <c r="D21">
        <f t="shared" si="0"/>
        <v>8.6419753086419748E-2</v>
      </c>
    </row>
    <row r="22" spans="1:4" x14ac:dyDescent="0.4">
      <c r="A22" t="s">
        <v>21</v>
      </c>
      <c r="B22">
        <v>183</v>
      </c>
      <c r="C22">
        <v>4038</v>
      </c>
      <c r="D22">
        <f t="shared" si="0"/>
        <v>0.12962962962962962</v>
      </c>
    </row>
    <row r="23" spans="1:4" x14ac:dyDescent="0.4">
      <c r="A23" t="s">
        <v>22</v>
      </c>
      <c r="B23">
        <v>162</v>
      </c>
      <c r="C23">
        <v>4025</v>
      </c>
      <c r="D23">
        <f t="shared" si="0"/>
        <v>0</v>
      </c>
    </row>
    <row r="24" spans="1:4" x14ac:dyDescent="0.4">
      <c r="A24" t="s">
        <v>23</v>
      </c>
      <c r="B24">
        <v>173</v>
      </c>
      <c r="C24">
        <v>4031</v>
      </c>
      <c r="D24">
        <f t="shared" si="0"/>
        <v>6.7901234567901231E-2</v>
      </c>
    </row>
    <row r="25" spans="1:4" x14ac:dyDescent="0.4">
      <c r="A25" t="s">
        <v>24</v>
      </c>
      <c r="B25">
        <v>173</v>
      </c>
      <c r="C25">
        <v>4003</v>
      </c>
      <c r="D25">
        <f t="shared" si="0"/>
        <v>6.7901234567901231E-2</v>
      </c>
    </row>
    <row r="26" spans="1:4" x14ac:dyDescent="0.4">
      <c r="A26" t="s">
        <v>25</v>
      </c>
      <c r="B26">
        <v>173</v>
      </c>
      <c r="C26">
        <v>4025</v>
      </c>
      <c r="D26">
        <f t="shared" si="0"/>
        <v>6.7901234567901231E-2</v>
      </c>
    </row>
    <row r="27" spans="1:4" x14ac:dyDescent="0.4">
      <c r="A27" t="s">
        <v>26</v>
      </c>
      <c r="B27">
        <v>193</v>
      </c>
      <c r="C27">
        <v>4021</v>
      </c>
      <c r="D27">
        <f t="shared" si="0"/>
        <v>0.19135802469135801</v>
      </c>
    </row>
    <row r="28" spans="1:4" x14ac:dyDescent="0.4">
      <c r="A28" t="s">
        <v>27</v>
      </c>
      <c r="B28">
        <v>162</v>
      </c>
      <c r="C28">
        <v>4031</v>
      </c>
      <c r="D28">
        <f t="shared" si="0"/>
        <v>0</v>
      </c>
    </row>
    <row r="29" spans="1:4" x14ac:dyDescent="0.4">
      <c r="A29" t="s">
        <v>28</v>
      </c>
      <c r="B29">
        <v>162</v>
      </c>
      <c r="C29">
        <v>4035</v>
      </c>
      <c r="D29">
        <f t="shared" si="0"/>
        <v>0</v>
      </c>
    </row>
    <row r="30" spans="1:4" x14ac:dyDescent="0.4">
      <c r="A30" t="s">
        <v>29</v>
      </c>
      <c r="B30">
        <v>162</v>
      </c>
      <c r="C30">
        <v>4001</v>
      </c>
      <c r="D30">
        <f t="shared" si="0"/>
        <v>0</v>
      </c>
    </row>
    <row r="31" spans="1:4" x14ac:dyDescent="0.4">
      <c r="A31" t="s">
        <v>30</v>
      </c>
      <c r="B31">
        <v>162</v>
      </c>
      <c r="C31">
        <v>4016</v>
      </c>
      <c r="D31">
        <f t="shared" si="0"/>
        <v>0</v>
      </c>
    </row>
    <row r="32" spans="1:4" s="1" customFormat="1" x14ac:dyDescent="0.4">
      <c r="A32" s="1" t="s">
        <v>31</v>
      </c>
      <c r="B32" s="2">
        <f>MEDIAN(B2:B31)</f>
        <v>171</v>
      </c>
      <c r="C32" s="1">
        <f>MEDIAN(C2:C31)</f>
        <v>4025</v>
      </c>
    </row>
    <row r="33" spans="1:9" x14ac:dyDescent="0.4">
      <c r="A33" t="s">
        <v>32</v>
      </c>
      <c r="B33" s="3">
        <f>AVERAGE(B2:B31)</f>
        <v>169.93333333333334</v>
      </c>
      <c r="C33">
        <f>AVERAGE(C2:C31)</f>
        <v>4023.2666666666669</v>
      </c>
      <c r="E33">
        <f>QUARTILE(D2:D31,1)</f>
        <v>0</v>
      </c>
      <c r="F33">
        <f>QUARTILE(D2:D31,0)</f>
        <v>0</v>
      </c>
      <c r="G33">
        <f>QUARTILE(D2:D31,2)</f>
        <v>5.5555555555555552E-2</v>
      </c>
      <c r="H33">
        <f>QUARTILE(D2:D31,4)</f>
        <v>0.19135802469135801</v>
      </c>
      <c r="I33">
        <f>QUARTILE(D2:D31,3)</f>
        <v>6.7901234567901231E-2</v>
      </c>
    </row>
    <row r="34" spans="1:9" x14ac:dyDescent="0.4">
      <c r="B34" s="3">
        <f>_xlfn.STDEV.S(B2:B31)</f>
        <v>8.7333421075677578</v>
      </c>
    </row>
    <row r="35" spans="1:9" x14ac:dyDescent="0.4">
      <c r="B35" s="3">
        <f>MAX(B2:B31)</f>
        <v>193</v>
      </c>
    </row>
    <row r="36" spans="1:9" x14ac:dyDescent="0.4">
      <c r="B36" s="3">
        <f>MIN(B2:B31)</f>
        <v>162</v>
      </c>
    </row>
    <row r="38" spans="1:9" x14ac:dyDescent="0.4">
      <c r="B38" s="4">
        <f>(B32-162)/162</f>
        <v>5.5555555555555552E-2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DFC2-F496-4392-8CB4-7445BCB14064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34</v>
      </c>
      <c r="B1">
        <v>4000</v>
      </c>
    </row>
    <row r="2" spans="1:4" x14ac:dyDescent="0.4">
      <c r="A2" t="s">
        <v>1</v>
      </c>
      <c r="B2">
        <v>304</v>
      </c>
      <c r="C2">
        <v>4003</v>
      </c>
      <c r="D2">
        <f>(B2-162)/162</f>
        <v>0.87654320987654322</v>
      </c>
    </row>
    <row r="3" spans="1:4" x14ac:dyDescent="0.4">
      <c r="A3" t="s">
        <v>2</v>
      </c>
      <c r="B3">
        <v>222</v>
      </c>
      <c r="C3">
        <v>4030</v>
      </c>
      <c r="D3">
        <f t="shared" ref="D3:D31" si="0">(B3-162)/162</f>
        <v>0.37037037037037035</v>
      </c>
    </row>
    <row r="4" spans="1:4" x14ac:dyDescent="0.4">
      <c r="A4" t="s">
        <v>3</v>
      </c>
      <c r="B4">
        <v>261</v>
      </c>
      <c r="C4">
        <v>4020</v>
      </c>
      <c r="D4">
        <f t="shared" si="0"/>
        <v>0.61111111111111116</v>
      </c>
    </row>
    <row r="5" spans="1:4" x14ac:dyDescent="0.4">
      <c r="A5" t="s">
        <v>4</v>
      </c>
      <c r="B5">
        <v>165</v>
      </c>
      <c r="C5">
        <v>4001</v>
      </c>
      <c r="D5">
        <f t="shared" si="0"/>
        <v>1.8518518518518517E-2</v>
      </c>
    </row>
    <row r="6" spans="1:4" x14ac:dyDescent="0.4">
      <c r="A6" t="s">
        <v>5</v>
      </c>
      <c r="B6">
        <v>205</v>
      </c>
      <c r="C6">
        <v>4027</v>
      </c>
      <c r="D6">
        <f t="shared" si="0"/>
        <v>0.26543209876543211</v>
      </c>
    </row>
    <row r="7" spans="1:4" x14ac:dyDescent="0.4">
      <c r="A7" t="s">
        <v>6</v>
      </c>
      <c r="B7">
        <v>305</v>
      </c>
      <c r="C7">
        <v>4033</v>
      </c>
      <c r="D7">
        <f t="shared" si="0"/>
        <v>0.88271604938271608</v>
      </c>
    </row>
    <row r="8" spans="1:4" x14ac:dyDescent="0.4">
      <c r="A8" t="s">
        <v>7</v>
      </c>
      <c r="B8">
        <v>212</v>
      </c>
      <c r="C8">
        <v>4032</v>
      </c>
      <c r="D8">
        <f t="shared" si="0"/>
        <v>0.30864197530864196</v>
      </c>
    </row>
    <row r="9" spans="1:4" x14ac:dyDescent="0.4">
      <c r="A9" t="s">
        <v>8</v>
      </c>
      <c r="B9">
        <v>177</v>
      </c>
      <c r="C9">
        <v>4031</v>
      </c>
      <c r="D9">
        <f t="shared" si="0"/>
        <v>9.2592592592592587E-2</v>
      </c>
    </row>
    <row r="10" spans="1:4" x14ac:dyDescent="0.4">
      <c r="A10" t="s">
        <v>9</v>
      </c>
      <c r="B10">
        <v>191</v>
      </c>
      <c r="C10">
        <v>4011</v>
      </c>
      <c r="D10">
        <f t="shared" si="0"/>
        <v>0.17901234567901234</v>
      </c>
    </row>
    <row r="11" spans="1:4" x14ac:dyDescent="0.4">
      <c r="A11" t="s">
        <v>10</v>
      </c>
      <c r="B11">
        <v>265</v>
      </c>
      <c r="C11">
        <v>4019</v>
      </c>
      <c r="D11">
        <f t="shared" si="0"/>
        <v>0.63580246913580252</v>
      </c>
    </row>
    <row r="12" spans="1:4" x14ac:dyDescent="0.4">
      <c r="A12" t="s">
        <v>11</v>
      </c>
      <c r="B12">
        <v>165</v>
      </c>
      <c r="C12">
        <v>4030</v>
      </c>
      <c r="D12">
        <f t="shared" si="0"/>
        <v>1.8518518518518517E-2</v>
      </c>
    </row>
    <row r="13" spans="1:4" x14ac:dyDescent="0.4">
      <c r="A13" t="s">
        <v>12</v>
      </c>
      <c r="B13">
        <v>249</v>
      </c>
      <c r="C13">
        <v>4026</v>
      </c>
      <c r="D13">
        <f t="shared" si="0"/>
        <v>0.53703703703703709</v>
      </c>
    </row>
    <row r="14" spans="1:4" x14ac:dyDescent="0.4">
      <c r="A14" t="s">
        <v>13</v>
      </c>
      <c r="B14">
        <v>269</v>
      </c>
      <c r="C14">
        <v>4033</v>
      </c>
      <c r="D14">
        <f t="shared" si="0"/>
        <v>0.66049382716049387</v>
      </c>
    </row>
    <row r="15" spans="1:4" x14ac:dyDescent="0.4">
      <c r="A15" t="s">
        <v>14</v>
      </c>
      <c r="B15">
        <v>230</v>
      </c>
      <c r="C15">
        <v>4031</v>
      </c>
      <c r="D15">
        <f t="shared" si="0"/>
        <v>0.41975308641975306</v>
      </c>
    </row>
    <row r="16" spans="1:4" x14ac:dyDescent="0.4">
      <c r="A16" t="s">
        <v>15</v>
      </c>
      <c r="B16">
        <v>201</v>
      </c>
      <c r="C16">
        <v>4024</v>
      </c>
      <c r="D16">
        <f t="shared" si="0"/>
        <v>0.24074074074074073</v>
      </c>
    </row>
    <row r="17" spans="1:4" x14ac:dyDescent="0.4">
      <c r="A17" t="s">
        <v>16</v>
      </c>
      <c r="B17">
        <v>191</v>
      </c>
      <c r="C17">
        <v>4017</v>
      </c>
      <c r="D17">
        <f t="shared" si="0"/>
        <v>0.17901234567901234</v>
      </c>
    </row>
    <row r="18" spans="1:4" x14ac:dyDescent="0.4">
      <c r="A18" t="s">
        <v>17</v>
      </c>
      <c r="B18">
        <v>260</v>
      </c>
      <c r="C18">
        <v>4001</v>
      </c>
      <c r="D18">
        <f t="shared" si="0"/>
        <v>0.60493827160493829</v>
      </c>
    </row>
    <row r="19" spans="1:4" x14ac:dyDescent="0.4">
      <c r="A19" t="s">
        <v>18</v>
      </c>
      <c r="B19">
        <v>202</v>
      </c>
      <c r="C19">
        <v>4027</v>
      </c>
      <c r="D19">
        <f t="shared" si="0"/>
        <v>0.24691358024691357</v>
      </c>
    </row>
    <row r="20" spans="1:4" x14ac:dyDescent="0.4">
      <c r="A20" t="s">
        <v>19</v>
      </c>
      <c r="B20">
        <v>199</v>
      </c>
      <c r="C20">
        <v>4014</v>
      </c>
      <c r="D20">
        <f t="shared" si="0"/>
        <v>0.22839506172839505</v>
      </c>
    </row>
    <row r="21" spans="1:4" x14ac:dyDescent="0.4">
      <c r="A21" t="s">
        <v>20</v>
      </c>
      <c r="B21">
        <v>239</v>
      </c>
      <c r="C21">
        <v>4031</v>
      </c>
      <c r="D21">
        <f t="shared" si="0"/>
        <v>0.47530864197530864</v>
      </c>
    </row>
    <row r="22" spans="1:4" x14ac:dyDescent="0.4">
      <c r="A22" t="s">
        <v>21</v>
      </c>
      <c r="B22">
        <v>213</v>
      </c>
      <c r="C22">
        <v>4001</v>
      </c>
      <c r="D22">
        <f t="shared" si="0"/>
        <v>0.31481481481481483</v>
      </c>
    </row>
    <row r="23" spans="1:4" x14ac:dyDescent="0.4">
      <c r="A23" t="s">
        <v>22</v>
      </c>
      <c r="B23">
        <v>233</v>
      </c>
      <c r="C23">
        <v>4012</v>
      </c>
      <c r="D23">
        <f t="shared" si="0"/>
        <v>0.43827160493827161</v>
      </c>
    </row>
    <row r="24" spans="1:4" x14ac:dyDescent="0.4">
      <c r="A24" t="s">
        <v>23</v>
      </c>
      <c r="B24">
        <v>198</v>
      </c>
      <c r="C24">
        <v>4002</v>
      </c>
      <c r="D24">
        <f t="shared" si="0"/>
        <v>0.22222222222222221</v>
      </c>
    </row>
    <row r="25" spans="1:4" x14ac:dyDescent="0.4">
      <c r="A25" t="s">
        <v>24</v>
      </c>
      <c r="B25">
        <v>202</v>
      </c>
      <c r="C25">
        <v>4027</v>
      </c>
      <c r="D25">
        <f t="shared" si="0"/>
        <v>0.24691358024691357</v>
      </c>
    </row>
    <row r="26" spans="1:4" x14ac:dyDescent="0.4">
      <c r="A26" t="s">
        <v>25</v>
      </c>
      <c r="B26">
        <v>260</v>
      </c>
      <c r="C26">
        <v>4013</v>
      </c>
      <c r="D26">
        <f t="shared" si="0"/>
        <v>0.60493827160493829</v>
      </c>
    </row>
    <row r="27" spans="1:4" x14ac:dyDescent="0.4">
      <c r="A27" t="s">
        <v>26</v>
      </c>
      <c r="B27">
        <v>206</v>
      </c>
      <c r="C27">
        <v>4027</v>
      </c>
      <c r="D27">
        <f t="shared" si="0"/>
        <v>0.27160493827160492</v>
      </c>
    </row>
    <row r="28" spans="1:4" x14ac:dyDescent="0.4">
      <c r="A28" t="s">
        <v>27</v>
      </c>
      <c r="B28">
        <v>191</v>
      </c>
      <c r="C28">
        <v>4022</v>
      </c>
      <c r="D28">
        <f t="shared" si="0"/>
        <v>0.17901234567901234</v>
      </c>
    </row>
    <row r="29" spans="1:4" x14ac:dyDescent="0.4">
      <c r="A29" t="s">
        <v>28</v>
      </c>
      <c r="B29">
        <v>238</v>
      </c>
      <c r="C29">
        <v>4005</v>
      </c>
      <c r="D29">
        <f t="shared" si="0"/>
        <v>0.46913580246913578</v>
      </c>
    </row>
    <row r="30" spans="1:4" x14ac:dyDescent="0.4">
      <c r="A30" t="s">
        <v>29</v>
      </c>
      <c r="B30">
        <v>176</v>
      </c>
      <c r="C30">
        <v>4016</v>
      </c>
      <c r="D30">
        <f t="shared" si="0"/>
        <v>8.6419753086419748E-2</v>
      </c>
    </row>
    <row r="31" spans="1:4" x14ac:dyDescent="0.4">
      <c r="A31" t="s">
        <v>30</v>
      </c>
      <c r="B31">
        <v>192</v>
      </c>
      <c r="C31">
        <v>4023</v>
      </c>
      <c r="D31">
        <f t="shared" si="0"/>
        <v>0.18518518518518517</v>
      </c>
    </row>
    <row r="32" spans="1:4" s="1" customFormat="1" x14ac:dyDescent="0.4">
      <c r="A32" s="1" t="s">
        <v>31</v>
      </c>
      <c r="B32" s="2">
        <f>MEDIAN(B2:B31)</f>
        <v>209</v>
      </c>
      <c r="C32" s="1">
        <f>MEDIAN(C2:C31)</f>
        <v>4022.5</v>
      </c>
    </row>
    <row r="33" spans="1:9" x14ac:dyDescent="0.4">
      <c r="A33" t="s">
        <v>32</v>
      </c>
      <c r="B33" s="3">
        <f>AVERAGE(B2:B31)</f>
        <v>220.7</v>
      </c>
      <c r="C33">
        <f>AVERAGE(C2:C31)</f>
        <v>4019.6333333333332</v>
      </c>
      <c r="E33">
        <f>QUARTILE(D2:D31,1)</f>
        <v>0.19444444444444442</v>
      </c>
      <c r="F33">
        <f>QUARTILE(D2:D31,0)</f>
        <v>1.8518518518518517E-2</v>
      </c>
      <c r="G33">
        <f>QUARTILE(D2:D31,2)</f>
        <v>0.29012345679012341</v>
      </c>
      <c r="H33">
        <f>QUARTILE(D2:D31,4)</f>
        <v>0.88271604938271608</v>
      </c>
      <c r="I33">
        <f>QUARTILE(D2:D31,3)</f>
        <v>0.52160493827160503</v>
      </c>
    </row>
    <row r="34" spans="1:9" x14ac:dyDescent="0.4">
      <c r="B34" s="3">
        <f>_xlfn.STDEV.S(B2:B31)</f>
        <v>37.592323134127945</v>
      </c>
    </row>
    <row r="35" spans="1:9" x14ac:dyDescent="0.4">
      <c r="B35" s="3">
        <f>MAX(B2:B31)</f>
        <v>305</v>
      </c>
    </row>
    <row r="36" spans="1:9" x14ac:dyDescent="0.4">
      <c r="B36" s="3">
        <f>MIN(B2:B31)</f>
        <v>165</v>
      </c>
    </row>
    <row r="38" spans="1:9" x14ac:dyDescent="0.4">
      <c r="B38" s="4">
        <f>(B32-162)/162</f>
        <v>0.29012345679012347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ECB0-2910-47F5-B563-4CF7285F419A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33</v>
      </c>
      <c r="B1">
        <v>4000</v>
      </c>
    </row>
    <row r="2" spans="1:4" x14ac:dyDescent="0.4">
      <c r="A2" t="s">
        <v>1</v>
      </c>
      <c r="B2">
        <v>162</v>
      </c>
      <c r="C2">
        <v>4020</v>
      </c>
      <c r="D2">
        <f>(B2-162)/162</f>
        <v>0</v>
      </c>
    </row>
    <row r="3" spans="1:4" x14ac:dyDescent="0.4">
      <c r="A3" t="s">
        <v>2</v>
      </c>
      <c r="B3">
        <v>191</v>
      </c>
      <c r="C3">
        <v>4020</v>
      </c>
      <c r="D3">
        <f t="shared" ref="D3:D31" si="0">(B3-162)/162</f>
        <v>0.17901234567901234</v>
      </c>
    </row>
    <row r="4" spans="1:4" x14ac:dyDescent="0.4">
      <c r="A4" t="s">
        <v>3</v>
      </c>
      <c r="B4">
        <v>162</v>
      </c>
      <c r="C4">
        <v>4020</v>
      </c>
      <c r="D4">
        <f t="shared" si="0"/>
        <v>0</v>
      </c>
    </row>
    <row r="5" spans="1:4" x14ac:dyDescent="0.4">
      <c r="A5" t="s">
        <v>4</v>
      </c>
      <c r="B5">
        <v>162</v>
      </c>
      <c r="C5">
        <v>4020</v>
      </c>
      <c r="D5">
        <f t="shared" si="0"/>
        <v>0</v>
      </c>
    </row>
    <row r="6" spans="1:4" x14ac:dyDescent="0.4">
      <c r="A6" t="s">
        <v>5</v>
      </c>
      <c r="B6">
        <v>162</v>
      </c>
      <c r="C6">
        <v>4020</v>
      </c>
      <c r="D6">
        <f t="shared" si="0"/>
        <v>0</v>
      </c>
    </row>
    <row r="7" spans="1:4" x14ac:dyDescent="0.4">
      <c r="A7" t="s">
        <v>6</v>
      </c>
      <c r="B7">
        <v>162</v>
      </c>
      <c r="C7">
        <v>4020</v>
      </c>
      <c r="D7">
        <f t="shared" si="0"/>
        <v>0</v>
      </c>
    </row>
    <row r="8" spans="1:4" x14ac:dyDescent="0.4">
      <c r="A8" t="s">
        <v>7</v>
      </c>
      <c r="B8">
        <v>184</v>
      </c>
      <c r="C8">
        <v>4020</v>
      </c>
      <c r="D8">
        <f t="shared" si="0"/>
        <v>0.13580246913580246</v>
      </c>
    </row>
    <row r="9" spans="1:4" x14ac:dyDescent="0.4">
      <c r="A9" t="s">
        <v>8</v>
      </c>
      <c r="B9">
        <v>187</v>
      </c>
      <c r="C9">
        <v>4020</v>
      </c>
      <c r="D9">
        <f t="shared" si="0"/>
        <v>0.15432098765432098</v>
      </c>
    </row>
    <row r="10" spans="1:4" x14ac:dyDescent="0.4">
      <c r="A10" t="s">
        <v>9</v>
      </c>
      <c r="B10">
        <v>162</v>
      </c>
      <c r="C10">
        <v>4020</v>
      </c>
      <c r="D10">
        <f t="shared" si="0"/>
        <v>0</v>
      </c>
    </row>
    <row r="11" spans="1:4" x14ac:dyDescent="0.4">
      <c r="A11" t="s">
        <v>10</v>
      </c>
      <c r="B11">
        <v>162</v>
      </c>
      <c r="C11">
        <v>4020</v>
      </c>
      <c r="D11">
        <f t="shared" si="0"/>
        <v>0</v>
      </c>
    </row>
    <row r="12" spans="1:4" x14ac:dyDescent="0.4">
      <c r="A12" t="s">
        <v>11</v>
      </c>
      <c r="B12">
        <v>162</v>
      </c>
      <c r="C12">
        <v>4020</v>
      </c>
      <c r="D12">
        <f t="shared" si="0"/>
        <v>0</v>
      </c>
    </row>
    <row r="13" spans="1:4" x14ac:dyDescent="0.4">
      <c r="A13" t="s">
        <v>12</v>
      </c>
      <c r="B13">
        <v>173</v>
      </c>
      <c r="C13">
        <v>4020</v>
      </c>
      <c r="D13">
        <f t="shared" si="0"/>
        <v>6.7901234567901231E-2</v>
      </c>
    </row>
    <row r="14" spans="1:4" x14ac:dyDescent="0.4">
      <c r="A14" t="s">
        <v>13</v>
      </c>
      <c r="B14">
        <v>162</v>
      </c>
      <c r="C14">
        <v>4020</v>
      </c>
      <c r="D14">
        <f t="shared" si="0"/>
        <v>0</v>
      </c>
    </row>
    <row r="15" spans="1:4" x14ac:dyDescent="0.4">
      <c r="A15" t="s">
        <v>14</v>
      </c>
      <c r="B15">
        <v>191</v>
      </c>
      <c r="C15">
        <v>4020</v>
      </c>
      <c r="D15">
        <f t="shared" si="0"/>
        <v>0.17901234567901234</v>
      </c>
    </row>
    <row r="16" spans="1:4" x14ac:dyDescent="0.4">
      <c r="A16" t="s">
        <v>15</v>
      </c>
      <c r="B16">
        <v>162</v>
      </c>
      <c r="C16">
        <v>4020</v>
      </c>
      <c r="D16">
        <f t="shared" si="0"/>
        <v>0</v>
      </c>
    </row>
    <row r="17" spans="1:4" x14ac:dyDescent="0.4">
      <c r="A17" t="s">
        <v>16</v>
      </c>
      <c r="B17">
        <v>169</v>
      </c>
      <c r="C17">
        <v>4020</v>
      </c>
      <c r="D17">
        <f t="shared" si="0"/>
        <v>4.3209876543209874E-2</v>
      </c>
    </row>
    <row r="18" spans="1:4" x14ac:dyDescent="0.4">
      <c r="A18" t="s">
        <v>17</v>
      </c>
      <c r="B18">
        <v>162</v>
      </c>
      <c r="C18">
        <v>4020</v>
      </c>
      <c r="D18">
        <f t="shared" si="0"/>
        <v>0</v>
      </c>
    </row>
    <row r="19" spans="1:4" x14ac:dyDescent="0.4">
      <c r="A19" t="s">
        <v>18</v>
      </c>
      <c r="B19">
        <v>191</v>
      </c>
      <c r="C19">
        <v>4020</v>
      </c>
      <c r="D19">
        <f t="shared" si="0"/>
        <v>0.17901234567901234</v>
      </c>
    </row>
    <row r="20" spans="1:4" x14ac:dyDescent="0.4">
      <c r="A20" t="s">
        <v>19</v>
      </c>
      <c r="B20">
        <v>187</v>
      </c>
      <c r="C20">
        <v>4020</v>
      </c>
      <c r="D20">
        <f t="shared" si="0"/>
        <v>0.15432098765432098</v>
      </c>
    </row>
    <row r="21" spans="1:4" x14ac:dyDescent="0.4">
      <c r="A21" t="s">
        <v>20</v>
      </c>
      <c r="B21">
        <v>162</v>
      </c>
      <c r="C21">
        <v>4020</v>
      </c>
      <c r="D21">
        <f t="shared" si="0"/>
        <v>0</v>
      </c>
    </row>
    <row r="22" spans="1:4" x14ac:dyDescent="0.4">
      <c r="A22" t="s">
        <v>21</v>
      </c>
      <c r="B22">
        <v>162</v>
      </c>
      <c r="C22">
        <v>4020</v>
      </c>
      <c r="D22">
        <f t="shared" si="0"/>
        <v>0</v>
      </c>
    </row>
    <row r="23" spans="1:4" x14ac:dyDescent="0.4">
      <c r="A23" t="s">
        <v>22</v>
      </c>
      <c r="B23">
        <v>169</v>
      </c>
      <c r="C23">
        <v>4020</v>
      </c>
      <c r="D23">
        <f t="shared" si="0"/>
        <v>4.3209876543209874E-2</v>
      </c>
    </row>
    <row r="24" spans="1:4" x14ac:dyDescent="0.4">
      <c r="A24" t="s">
        <v>23</v>
      </c>
      <c r="B24">
        <v>162</v>
      </c>
      <c r="C24">
        <v>4020</v>
      </c>
      <c r="D24">
        <f t="shared" si="0"/>
        <v>0</v>
      </c>
    </row>
    <row r="25" spans="1:4" x14ac:dyDescent="0.4">
      <c r="A25" t="s">
        <v>24</v>
      </c>
      <c r="B25">
        <v>162</v>
      </c>
      <c r="C25">
        <v>4020</v>
      </c>
      <c r="D25">
        <f t="shared" si="0"/>
        <v>0</v>
      </c>
    </row>
    <row r="26" spans="1:4" x14ac:dyDescent="0.4">
      <c r="A26" t="s">
        <v>25</v>
      </c>
      <c r="B26">
        <v>162</v>
      </c>
      <c r="C26">
        <v>4020</v>
      </c>
      <c r="D26">
        <f t="shared" si="0"/>
        <v>0</v>
      </c>
    </row>
    <row r="27" spans="1:4" x14ac:dyDescent="0.4">
      <c r="A27" t="s">
        <v>26</v>
      </c>
      <c r="B27">
        <v>162</v>
      </c>
      <c r="C27">
        <v>4020</v>
      </c>
      <c r="D27">
        <f t="shared" si="0"/>
        <v>0</v>
      </c>
    </row>
    <row r="28" spans="1:4" x14ac:dyDescent="0.4">
      <c r="A28" t="s">
        <v>27</v>
      </c>
      <c r="B28">
        <v>162</v>
      </c>
      <c r="C28">
        <v>4020</v>
      </c>
      <c r="D28">
        <f t="shared" si="0"/>
        <v>0</v>
      </c>
    </row>
    <row r="29" spans="1:4" x14ac:dyDescent="0.4">
      <c r="A29" t="s">
        <v>28</v>
      </c>
      <c r="B29">
        <v>162</v>
      </c>
      <c r="C29">
        <v>4020</v>
      </c>
      <c r="D29">
        <f t="shared" si="0"/>
        <v>0</v>
      </c>
    </row>
    <row r="30" spans="1:4" x14ac:dyDescent="0.4">
      <c r="A30" t="s">
        <v>29</v>
      </c>
      <c r="B30">
        <v>162</v>
      </c>
      <c r="C30">
        <v>4020</v>
      </c>
      <c r="D30">
        <f t="shared" si="0"/>
        <v>0</v>
      </c>
    </row>
    <row r="31" spans="1:4" x14ac:dyDescent="0.4">
      <c r="A31" t="s">
        <v>30</v>
      </c>
      <c r="B31">
        <v>162</v>
      </c>
      <c r="C31">
        <v>4020</v>
      </c>
      <c r="D31">
        <f t="shared" si="0"/>
        <v>0</v>
      </c>
    </row>
    <row r="32" spans="1:4" s="1" customFormat="1" x14ac:dyDescent="0.4">
      <c r="A32" s="1" t="s">
        <v>31</v>
      </c>
      <c r="B32" s="2">
        <f>MEDIAN(B2:B31)</f>
        <v>162</v>
      </c>
      <c r="C32" s="1">
        <f>MEDIAN(C2:C31)</f>
        <v>4020</v>
      </c>
    </row>
    <row r="33" spans="1:9" x14ac:dyDescent="0.4">
      <c r="A33" t="s">
        <v>32</v>
      </c>
      <c r="B33" s="3">
        <f>AVERAGE(B2:B31)</f>
        <v>168.13333333333333</v>
      </c>
      <c r="C33">
        <f>AVERAGE(C2:C31)</f>
        <v>4020</v>
      </c>
      <c r="E33">
        <f>QUARTILE(D2:D31,1)</f>
        <v>0</v>
      </c>
      <c r="F33">
        <f>QUARTILE(D2:D31,0)</f>
        <v>0</v>
      </c>
      <c r="G33">
        <f>QUARTILE(D2:D31,2)</f>
        <v>0</v>
      </c>
      <c r="H33">
        <f>QUARTILE(D2:D31,4)</f>
        <v>0.17901234567901234</v>
      </c>
      <c r="I33">
        <f>QUARTILE(D2:D31,3)</f>
        <v>4.3209876543209874E-2</v>
      </c>
    </row>
    <row r="34" spans="1:9" x14ac:dyDescent="0.4">
      <c r="B34" s="3">
        <f>_xlfn.STDEV.S(B2:B31)</f>
        <v>10.743830092544799</v>
      </c>
    </row>
    <row r="35" spans="1:9" x14ac:dyDescent="0.4">
      <c r="B35" s="3">
        <f>MAX(B2:B31)</f>
        <v>191</v>
      </c>
    </row>
    <row r="36" spans="1:9" x14ac:dyDescent="0.4">
      <c r="B36" s="3">
        <f>MIN(B2:B31)</f>
        <v>162</v>
      </c>
    </row>
    <row r="38" spans="1:9" x14ac:dyDescent="0.4">
      <c r="B38" s="4">
        <f>(B32-162)/162</f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5238-1C4B-4D1B-B36A-E937019DE0E6}">
  <dimension ref="A1:I38"/>
  <sheetViews>
    <sheetView workbookViewId="0">
      <selection activeCell="E33" sqref="E33:I33"/>
    </sheetView>
  </sheetViews>
  <sheetFormatPr defaultRowHeight="13.9" x14ac:dyDescent="0.4"/>
  <cols>
    <col min="2" max="2" width="9.19921875" bestFit="1" customWidth="1"/>
  </cols>
  <sheetData>
    <row r="1" spans="1:4" x14ac:dyDescent="0.4">
      <c r="A1" t="s">
        <v>0</v>
      </c>
      <c r="B1">
        <v>4000</v>
      </c>
    </row>
    <row r="2" spans="1:4" x14ac:dyDescent="0.4">
      <c r="A2" t="s">
        <v>1</v>
      </c>
      <c r="B2">
        <v>176</v>
      </c>
      <c r="C2">
        <v>4006</v>
      </c>
      <c r="D2">
        <f>(B2-162)/162</f>
        <v>8.6419753086419748E-2</v>
      </c>
    </row>
    <row r="3" spans="1:4" x14ac:dyDescent="0.4">
      <c r="A3" t="s">
        <v>2</v>
      </c>
      <c r="B3">
        <v>162</v>
      </c>
      <c r="C3">
        <v>4005</v>
      </c>
      <c r="D3">
        <f t="shared" ref="D3:D32" si="0">(B3-162)/162</f>
        <v>0</v>
      </c>
    </row>
    <row r="4" spans="1:4" x14ac:dyDescent="0.4">
      <c r="A4" t="s">
        <v>3</v>
      </c>
      <c r="B4">
        <v>162</v>
      </c>
      <c r="C4">
        <v>4003</v>
      </c>
      <c r="D4">
        <f t="shared" si="0"/>
        <v>0</v>
      </c>
    </row>
    <row r="5" spans="1:4" x14ac:dyDescent="0.4">
      <c r="A5" t="s">
        <v>4</v>
      </c>
      <c r="B5">
        <v>162</v>
      </c>
      <c r="C5">
        <v>4001</v>
      </c>
      <c r="D5">
        <f t="shared" si="0"/>
        <v>0</v>
      </c>
    </row>
    <row r="6" spans="1:4" x14ac:dyDescent="0.4">
      <c r="A6" t="s">
        <v>5</v>
      </c>
      <c r="B6">
        <v>162</v>
      </c>
      <c r="C6">
        <v>4006</v>
      </c>
      <c r="D6">
        <f t="shared" si="0"/>
        <v>0</v>
      </c>
    </row>
    <row r="7" spans="1:4" x14ac:dyDescent="0.4">
      <c r="A7" t="s">
        <v>6</v>
      </c>
      <c r="B7">
        <v>162</v>
      </c>
      <c r="C7">
        <v>4003</v>
      </c>
      <c r="D7">
        <f t="shared" si="0"/>
        <v>0</v>
      </c>
    </row>
    <row r="8" spans="1:4" x14ac:dyDescent="0.4">
      <c r="A8" t="s">
        <v>7</v>
      </c>
      <c r="B8">
        <v>169</v>
      </c>
      <c r="C8">
        <v>4005</v>
      </c>
      <c r="D8">
        <f t="shared" si="0"/>
        <v>4.3209876543209874E-2</v>
      </c>
    </row>
    <row r="9" spans="1:4" x14ac:dyDescent="0.4">
      <c r="A9" t="s">
        <v>8</v>
      </c>
      <c r="B9">
        <v>162</v>
      </c>
      <c r="C9">
        <v>4005</v>
      </c>
      <c r="D9">
        <f t="shared" si="0"/>
        <v>0</v>
      </c>
    </row>
    <row r="10" spans="1:4" x14ac:dyDescent="0.4">
      <c r="A10" t="s">
        <v>9</v>
      </c>
      <c r="B10">
        <v>162</v>
      </c>
      <c r="C10">
        <v>4002</v>
      </c>
      <c r="D10">
        <f t="shared" si="0"/>
        <v>0</v>
      </c>
    </row>
    <row r="11" spans="1:4" x14ac:dyDescent="0.4">
      <c r="A11" t="s">
        <v>10</v>
      </c>
      <c r="B11">
        <v>162</v>
      </c>
      <c r="C11">
        <v>4003</v>
      </c>
      <c r="D11">
        <f t="shared" si="0"/>
        <v>0</v>
      </c>
    </row>
    <row r="12" spans="1:4" x14ac:dyDescent="0.4">
      <c r="A12" t="s">
        <v>11</v>
      </c>
      <c r="B12">
        <v>162</v>
      </c>
      <c r="C12">
        <v>4003</v>
      </c>
      <c r="D12">
        <f t="shared" si="0"/>
        <v>0</v>
      </c>
    </row>
    <row r="13" spans="1:4" x14ac:dyDescent="0.4">
      <c r="A13" t="s">
        <v>12</v>
      </c>
      <c r="B13">
        <v>162</v>
      </c>
      <c r="C13">
        <v>4002</v>
      </c>
      <c r="D13">
        <f t="shared" si="0"/>
        <v>0</v>
      </c>
    </row>
    <row r="14" spans="1:4" x14ac:dyDescent="0.4">
      <c r="A14" t="s">
        <v>13</v>
      </c>
      <c r="B14">
        <v>162</v>
      </c>
      <c r="C14">
        <v>4003</v>
      </c>
      <c r="D14">
        <f t="shared" si="0"/>
        <v>0</v>
      </c>
    </row>
    <row r="15" spans="1:4" x14ac:dyDescent="0.4">
      <c r="A15" t="s">
        <v>14</v>
      </c>
      <c r="B15">
        <v>162</v>
      </c>
      <c r="C15">
        <v>4002</v>
      </c>
      <c r="D15">
        <f t="shared" si="0"/>
        <v>0</v>
      </c>
    </row>
    <row r="16" spans="1:4" x14ac:dyDescent="0.4">
      <c r="A16" t="s">
        <v>15</v>
      </c>
      <c r="B16">
        <v>173</v>
      </c>
      <c r="C16">
        <v>4006</v>
      </c>
      <c r="D16">
        <f t="shared" si="0"/>
        <v>6.7901234567901231E-2</v>
      </c>
    </row>
    <row r="17" spans="1:4" x14ac:dyDescent="0.4">
      <c r="A17" t="s">
        <v>16</v>
      </c>
      <c r="B17">
        <v>162</v>
      </c>
      <c r="C17">
        <v>4001</v>
      </c>
      <c r="D17">
        <f t="shared" si="0"/>
        <v>0</v>
      </c>
    </row>
    <row r="18" spans="1:4" x14ac:dyDescent="0.4">
      <c r="A18" t="s">
        <v>17</v>
      </c>
      <c r="B18">
        <v>162</v>
      </c>
      <c r="C18">
        <v>4006</v>
      </c>
      <c r="D18">
        <f t="shared" si="0"/>
        <v>0</v>
      </c>
    </row>
    <row r="19" spans="1:4" x14ac:dyDescent="0.4">
      <c r="A19" t="s">
        <v>18</v>
      </c>
      <c r="B19">
        <v>162</v>
      </c>
      <c r="C19">
        <v>4001</v>
      </c>
      <c r="D19">
        <f t="shared" si="0"/>
        <v>0</v>
      </c>
    </row>
    <row r="20" spans="1:4" x14ac:dyDescent="0.4">
      <c r="A20" t="s">
        <v>19</v>
      </c>
      <c r="B20">
        <v>173</v>
      </c>
      <c r="C20">
        <v>4003</v>
      </c>
      <c r="D20">
        <f t="shared" si="0"/>
        <v>6.7901234567901231E-2</v>
      </c>
    </row>
    <row r="21" spans="1:4" x14ac:dyDescent="0.4">
      <c r="A21" t="s">
        <v>20</v>
      </c>
      <c r="B21">
        <v>162</v>
      </c>
      <c r="C21">
        <v>4002</v>
      </c>
      <c r="D21">
        <f t="shared" si="0"/>
        <v>0</v>
      </c>
    </row>
    <row r="22" spans="1:4" x14ac:dyDescent="0.4">
      <c r="A22" t="s">
        <v>21</v>
      </c>
      <c r="B22">
        <v>173</v>
      </c>
      <c r="C22">
        <v>4004</v>
      </c>
      <c r="D22">
        <f t="shared" si="0"/>
        <v>6.7901234567901231E-2</v>
      </c>
    </row>
    <row r="23" spans="1:4" x14ac:dyDescent="0.4">
      <c r="A23" t="s">
        <v>22</v>
      </c>
      <c r="B23">
        <v>162</v>
      </c>
      <c r="C23">
        <v>4002</v>
      </c>
      <c r="D23">
        <f t="shared" si="0"/>
        <v>0</v>
      </c>
    </row>
    <row r="24" spans="1:4" x14ac:dyDescent="0.4">
      <c r="A24" t="s">
        <v>23</v>
      </c>
      <c r="B24">
        <v>165</v>
      </c>
      <c r="C24">
        <v>4002</v>
      </c>
      <c r="D24">
        <f t="shared" si="0"/>
        <v>1.8518518518518517E-2</v>
      </c>
    </row>
    <row r="25" spans="1:4" x14ac:dyDescent="0.4">
      <c r="A25" t="s">
        <v>24</v>
      </c>
      <c r="B25">
        <v>162</v>
      </c>
      <c r="C25">
        <v>4002</v>
      </c>
      <c r="D25">
        <f t="shared" si="0"/>
        <v>0</v>
      </c>
    </row>
    <row r="26" spans="1:4" x14ac:dyDescent="0.4">
      <c r="A26" t="s">
        <v>25</v>
      </c>
      <c r="B26">
        <v>162</v>
      </c>
      <c r="C26">
        <v>4002</v>
      </c>
      <c r="D26">
        <f t="shared" si="0"/>
        <v>0</v>
      </c>
    </row>
    <row r="27" spans="1:4" x14ac:dyDescent="0.4">
      <c r="A27" t="s">
        <v>26</v>
      </c>
      <c r="B27">
        <v>162</v>
      </c>
      <c r="C27">
        <v>4003</v>
      </c>
      <c r="D27">
        <f t="shared" si="0"/>
        <v>0</v>
      </c>
    </row>
    <row r="28" spans="1:4" x14ac:dyDescent="0.4">
      <c r="A28" t="s">
        <v>27</v>
      </c>
      <c r="B28">
        <v>162</v>
      </c>
      <c r="C28">
        <v>4001</v>
      </c>
      <c r="D28">
        <f t="shared" si="0"/>
        <v>0</v>
      </c>
    </row>
    <row r="29" spans="1:4" x14ac:dyDescent="0.4">
      <c r="A29" t="s">
        <v>28</v>
      </c>
      <c r="B29">
        <v>162</v>
      </c>
      <c r="C29">
        <v>4006</v>
      </c>
      <c r="D29">
        <f t="shared" si="0"/>
        <v>0</v>
      </c>
    </row>
    <row r="30" spans="1:4" x14ac:dyDescent="0.4">
      <c r="A30" t="s">
        <v>29</v>
      </c>
      <c r="B30">
        <v>169</v>
      </c>
      <c r="C30">
        <v>4003</v>
      </c>
      <c r="D30">
        <f t="shared" si="0"/>
        <v>4.3209876543209874E-2</v>
      </c>
    </row>
    <row r="31" spans="1:4" x14ac:dyDescent="0.4">
      <c r="A31" t="s">
        <v>30</v>
      </c>
      <c r="B31">
        <v>169</v>
      </c>
      <c r="C31">
        <v>4001</v>
      </c>
      <c r="D31">
        <f t="shared" si="0"/>
        <v>4.3209876543209874E-2</v>
      </c>
    </row>
    <row r="32" spans="1:4" s="1" customFormat="1" x14ac:dyDescent="0.4">
      <c r="A32" s="1" t="s">
        <v>31</v>
      </c>
      <c r="B32" s="2">
        <f>MEDIAN(B2:B31)</f>
        <v>162</v>
      </c>
      <c r="C32" s="1">
        <f>MEDIAN(C2:C31)</f>
        <v>4003</v>
      </c>
      <c r="D32">
        <f t="shared" si="0"/>
        <v>0</v>
      </c>
    </row>
    <row r="33" spans="1:9" x14ac:dyDescent="0.4">
      <c r="A33" t="s">
        <v>32</v>
      </c>
      <c r="B33" s="3">
        <f>AVERAGE(B2:B31)</f>
        <v>164.36666666666667</v>
      </c>
      <c r="C33">
        <f>AVERAGE(C2:C31)</f>
        <v>4003.1333333333332</v>
      </c>
      <c r="E33">
        <f>QUARTILE(D2:D31,1)</f>
        <v>0</v>
      </c>
      <c r="F33">
        <f>QUARTILE(D2:D31,0)</f>
        <v>0</v>
      </c>
      <c r="G33">
        <f>QUARTILE(D2:D31,2)</f>
        <v>0</v>
      </c>
      <c r="H33">
        <f>QUARTILE(D2:D31,4)</f>
        <v>8.6419753086419748E-2</v>
      </c>
      <c r="I33">
        <f>QUARTILE(D2:D31,3)</f>
        <v>1.3888888888888888E-2</v>
      </c>
    </row>
    <row r="34" spans="1:9" x14ac:dyDescent="0.4">
      <c r="B34" s="3">
        <f>_xlfn.STDEV.S(B2:B31)</f>
        <v>4.3429160180954325</v>
      </c>
    </row>
    <row r="35" spans="1:9" x14ac:dyDescent="0.4">
      <c r="B35" s="3">
        <f>MAX(B2:B31)</f>
        <v>176</v>
      </c>
    </row>
    <row r="36" spans="1:9" x14ac:dyDescent="0.4">
      <c r="B36" s="3">
        <f>MIN(B2:B31)</f>
        <v>162</v>
      </c>
    </row>
    <row r="38" spans="1:9" x14ac:dyDescent="0.4">
      <c r="B38" s="4">
        <f>(B32-162)/162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PSO</vt:lpstr>
      <vt:lpstr>DE</vt:lpstr>
      <vt:lpstr>COMB_WWO</vt:lpstr>
      <vt:lpstr>BBO</vt:lpstr>
      <vt:lpstr>GA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2020-03-16T17:11:51Z</dcterms:created>
  <dcterms:modified xsi:type="dcterms:W3CDTF">2020-03-21T20:12:13Z</dcterms:modified>
</cp:coreProperties>
</file>